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แผนชายแดน\แผนชายแดน62-64\"/>
    </mc:Choice>
  </mc:AlternateContent>
  <bookViews>
    <workbookView xWindow="0" yWindow="0" windowWidth="19200" windowHeight="7340"/>
  </bookViews>
  <sheets>
    <sheet name="สรุปโครงการ" sheetId="7" r:id="rId1"/>
    <sheet name="1" sheetId="8" r:id="rId2"/>
    <sheet name="1 (2)" sheetId="9" r:id="rId3"/>
    <sheet name="1 (3)" sheetId="14" r:id="rId4"/>
    <sheet name="1 (4)" sheetId="15" r:id="rId5"/>
    <sheet name="1 (5)" sheetId="16" r:id="rId6"/>
    <sheet name="1 (6)" sheetId="17" r:id="rId7"/>
  </sheets>
  <definedNames>
    <definedName name="_xlnm.Print_Titles" localSheetId="1">'1'!$A:$K,'1'!$1:$5</definedName>
    <definedName name="_xlnm.Print_Titles" localSheetId="2">'1 (2)'!$A:$J,'1 (2)'!$1:$3</definedName>
    <definedName name="_xlnm.Print_Titles" localSheetId="3">'1 (3)'!$A:$J,'1 (3)'!$1:$3</definedName>
    <definedName name="_xlnm.Print_Titles" localSheetId="4">'1 (4)'!$A:$J,'1 (4)'!$1:$3</definedName>
    <definedName name="_xlnm.Print_Titles" localSheetId="5">'1 (5)'!$A:$J,'1 (5)'!$1:$3</definedName>
    <definedName name="_xlnm.Print_Titles" localSheetId="6">'1 (6)'!$A:$J,'1 (6)'!$1:$3</definedName>
    <definedName name="_xlnm.Print_Titles" localSheetId="0">สรุปโครงการ!$A:$J,สรุปโครงการ!$1:$5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6" l="1"/>
  <c r="C15" i="9" l="1"/>
  <c r="D15" i="9"/>
  <c r="E15" i="9"/>
  <c r="D7" i="16" l="1"/>
  <c r="E7" i="16"/>
  <c r="F7" i="16"/>
  <c r="C7" i="16"/>
  <c r="D11" i="15"/>
  <c r="E11" i="15"/>
  <c r="F11" i="15"/>
  <c r="G11" i="15"/>
  <c r="C11" i="15"/>
  <c r="D16" i="14"/>
  <c r="E16" i="14"/>
  <c r="F16" i="14"/>
  <c r="G16" i="14"/>
  <c r="C16" i="14"/>
  <c r="F15" i="9"/>
  <c r="G15" i="9"/>
  <c r="E6" i="17"/>
  <c r="D6" i="17"/>
  <c r="C6" i="17"/>
  <c r="F6" i="17"/>
  <c r="G6" i="16"/>
  <c r="G5" i="16"/>
  <c r="G4" i="16"/>
  <c r="F10" i="15"/>
  <c r="G10" i="15" s="1"/>
  <c r="G5" i="15"/>
  <c r="G4" i="15"/>
  <c r="G15" i="14"/>
  <c r="G14" i="14"/>
  <c r="G13" i="14"/>
  <c r="G12" i="14"/>
  <c r="G11" i="14"/>
  <c r="G10" i="14"/>
  <c r="G9" i="14"/>
  <c r="G8" i="14"/>
  <c r="G7" i="14"/>
  <c r="G6" i="14"/>
  <c r="G5" i="14"/>
  <c r="G4" i="14"/>
  <c r="E16" i="8"/>
  <c r="F16" i="8"/>
  <c r="G16" i="8"/>
  <c r="H16" i="8"/>
  <c r="D16" i="8"/>
  <c r="G13" i="9"/>
  <c r="G12" i="9"/>
  <c r="G11" i="9"/>
  <c r="G10" i="9"/>
  <c r="G9" i="9"/>
  <c r="G8" i="9"/>
  <c r="G7" i="9"/>
  <c r="G6" i="9"/>
  <c r="G5" i="9"/>
  <c r="G4" i="9"/>
  <c r="H15" i="8"/>
  <c r="H14" i="8"/>
  <c r="H13" i="8"/>
  <c r="H12" i="8"/>
  <c r="G11" i="8"/>
  <c r="H10" i="8"/>
  <c r="H9" i="8"/>
  <c r="H8" i="8"/>
  <c r="H7" i="8"/>
  <c r="H6" i="8"/>
  <c r="G6" i="17" l="1"/>
  <c r="H11" i="8"/>
  <c r="D50" i="7"/>
  <c r="E50" i="7"/>
  <c r="C50" i="7"/>
  <c r="G47" i="7"/>
  <c r="G46" i="7"/>
  <c r="G45" i="7"/>
  <c r="F44" i="7"/>
  <c r="G44" i="7" s="1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F11" i="7"/>
  <c r="F50" i="7" s="1"/>
  <c r="G10" i="7"/>
  <c r="G9" i="7"/>
  <c r="G8" i="7"/>
  <c r="G7" i="7"/>
  <c r="G6" i="7"/>
  <c r="G11" i="7" l="1"/>
  <c r="G50" i="7" s="1"/>
</calcChain>
</file>

<file path=xl/sharedStrings.xml><?xml version="1.0" encoding="utf-8"?>
<sst xmlns="http://schemas.openxmlformats.org/spreadsheetml/2006/main" count="265" uniqueCount="82">
  <si>
    <t>ตารางรายละเอียดโครงการ/กิจกรรม แผนพัฒนาการศึกษาพื้นที่ชายแดน (พ.ศ. 2562 - 2565) จังหวัดเชียงราย</t>
  </si>
  <si>
    <t>(หน่วย : ล้านบาท : ทศนิยม 4 ตำแหน่ง)</t>
  </si>
  <si>
    <t>หน่วยงาน</t>
  </si>
  <si>
    <t>สอดคล้อง</t>
  </si>
  <si>
    <t>2562</t>
  </si>
  <si>
    <t>2563</t>
  </si>
  <si>
    <t>2564</t>
  </si>
  <si>
    <t>2565</t>
  </si>
  <si>
    <t>รวม</t>
  </si>
  <si>
    <t>รับผิดชอบ</t>
  </si>
  <si>
    <t>สพป.เชียงราย เขต 3</t>
  </si>
  <si>
    <t>1</t>
  </si>
  <si>
    <t>สพป.เชียงรายเขต 3</t>
  </si>
  <si>
    <t>ศธจ.ชร</t>
  </si>
  <si>
    <t>ตชด.326</t>
  </si>
  <si>
    <t>สพป.เชียงราย 
เขต 3</t>
  </si>
  <si>
    <t>2</t>
  </si>
  <si>
    <t>สพม.เขต 36</t>
  </si>
  <si>
    <t>สพป.เชียงราย เขต 4</t>
  </si>
  <si>
    <t>ม.ราชภัฏเชียงราย</t>
  </si>
  <si>
    <t>อศจ.เชียงราย</t>
  </si>
  <si>
    <t>สพป.เชียงราย 3</t>
  </si>
  <si>
    <t>3</t>
  </si>
  <si>
    <t>สพป.เชียงรายเขต 4</t>
  </si>
  <si>
    <t>กศน.ชร</t>
  </si>
  <si>
    <t> สพป.ชร 1</t>
  </si>
  <si>
    <t>ศูนย์ฝึกและพัฒนาอาชีพราษฎรไทยบริเวณชายแดนเชียงราย</t>
  </si>
  <si>
    <t>สนง.กศน.ชร.</t>
  </si>
  <si>
    <t>สพป.ขร.3</t>
  </si>
  <si>
    <t>ลำดับที่</t>
  </si>
  <si>
    <t xml:space="preserve">โครงการรณรงค์ป้องกันและแก้ไขปัญหายาเสพติด
 (To Be Number one)
</t>
  </si>
  <si>
    <r>
      <t xml:space="preserve">โครงการสร้างศูนย์การเรียนรู้ต้นแบบพืชเศรษฐกิจเพื่อทดแทนการปลูกข้าวโพด
</t>
    </r>
    <r>
      <rPr>
        <b/>
        <sz val="14"/>
        <color theme="1"/>
        <rFont val="TH SarabunPSK"/>
        <family val="2"/>
      </rPr>
      <t/>
    </r>
  </si>
  <si>
    <t>การจัดการเรียนรู้ของศูนย์การเรียนรู้ปรัชญาของเศรษฐกิจพอเพียงและเกษตรทฤษฎีใหม่ฯ</t>
  </si>
  <si>
    <t xml:space="preserve">โครงการค่ายเยาวชนร่วมใจต้านภัยยาเสพติด
</t>
  </si>
  <si>
    <t xml:space="preserve">โครงการฝึกอบรมเด็กเยาวชนและประชาชนในพื้นที่บริเวณแนวชายแดน
</t>
  </si>
  <si>
    <t xml:space="preserve">โครงการป้องกันและแก้ไขปัญหายาเสพติดในสถานศึกษา สังกัดสำนักงานเขตพื้นที่การศึกษาประถมศึกษาเชียงราย เขต 3
</t>
  </si>
  <si>
    <t xml:space="preserve">โครงการพัฒนาการศึกษาเพื่อการมีงานทำสำหรับผู้ด้อยโอกาส
</t>
  </si>
  <si>
    <t>โครงการการพัฒนาหลักสูตรสถานศึกษาของโรงเรียนประชาคมอาเซียนศึกษา และโรงเรียนใน
เขตพื้นที่ชายแดน</t>
  </si>
  <si>
    <t xml:space="preserve">โครงการพัฒนาเทคนิคการสอนเพื่อส่งเสริมศักยภาพและสมรรถนะด้านการจัดการเรียนรู้ของครูในพื้นที่ชายแดน </t>
  </si>
  <si>
    <t xml:space="preserve">โครงการพัฒนาทักษะอาชีพ และ
การมีงานทำ
</t>
  </si>
  <si>
    <t xml:space="preserve">โครงการพัฒนาความร่วมมือของภาคีเครือข่ายในการจัดการศึกษา   </t>
  </si>
  <si>
    <t xml:space="preserve">โครงการส่งเสริมเศรษฐกิจการพัฒนาทักษะการเป็นผู้ประกอบการ เพื่อพัฒนาศักยภาพผู้ประกอบธุรกิจให้มีความเข้มแข็ง สร้างแนวทางการพัฒนาธุรกิจที่ยั่งยืน
</t>
  </si>
  <si>
    <t xml:space="preserve"> โครงการอบรมหลักสูตรระยะสั้น
ตามความต้องการของตลาดแรงงาน
ตามแนวชายแดน</t>
  </si>
  <si>
    <t>โครงการจัดการศึกษาทวิศึกษา
ในสถานศึกษาขั้นพื้นฐาน</t>
  </si>
  <si>
    <t xml:space="preserve">โครงการโรงเรียนพึ่งตนเองครบวงจร
</t>
  </si>
  <si>
    <t>โครงการพัฒนาอาชีพเพื่อการมีงานทำ</t>
  </si>
  <si>
    <t xml:space="preserve">โครงการพัฒนาคุณภาพของผู้เรียนให้มีทักษะด้านวิชาการ ทักษะภาษา และทักษะเทคโนโลยี
 </t>
  </si>
  <si>
    <t xml:space="preserve">โครงการ การขับเคลื่อนการแก้ปัญหาการอ่านออกเขียนได้ของโรงเรียนในพื้นที่ข้างเคียงโครงการพัฒนาดอยตุง(พื้นที่ทรงงาน) 
อันเนื่องมาจากพระราชดำริ </t>
  </si>
  <si>
    <t xml:space="preserve">โครงการ พัฒนาหลักสูตรท้องถิ่นจังหวัดเชียงราย
</t>
  </si>
  <si>
    <t xml:space="preserve">โครงการพัฒนาการจัดการเรียนรู้สำหรับนักเรียนที่ไม่ใช้ภาษาไทยเป็นภาษาแม่
</t>
  </si>
  <si>
    <t>โครงการเสริมสร้างสมรรถนะทักษะชีวิตพื้นที่ชายแดน สำหรับนักเรียนระดับมัธยมศึกษา สำนักงานเขตพื้นที่การศึกษาประถมศึกษาเชียงรายเขต 3</t>
  </si>
  <si>
    <t xml:space="preserve">โครงการพัฒนาการอ่านออกเขียนได้สพป.เชียงราย เขต 4
</t>
  </si>
  <si>
    <t xml:space="preserve">โครงการพัฒนาการพัฒนาทักษะในการสื่อสารด้วยภาษาเพื่อนบ้านและภาษาอังกฤษ 
</t>
  </si>
  <si>
    <t>โครงการส่งเสริมการรู้หนังสือสำหรับคนไทย</t>
  </si>
  <si>
    <t xml:space="preserve"> โครงการความเป็นเลิศด้านภาษาจังหวัดเชียงราย
</t>
  </si>
  <si>
    <t xml:space="preserve"> โครงการเชียงรายเมืองนักอ่าน
</t>
  </si>
  <si>
    <t>โครงการศูนย์ส่งเสริมอาชีพวิถีชีวิตชุมชน</t>
  </si>
  <si>
    <t>โครงการชีววิถีเพื่อการพัฒนาอย่างยั่งยืน ศูนย์การเรียนบ้านนาโต่ อำเภอแม่ฟ้าหลวง</t>
  </si>
  <si>
    <t xml:space="preserve">โครงการพัฒนารูปแบบการเรียนการสอนสำหรับการจัดการศึกษาขั้นพื้นฐานจังหวัดเชียงราย                             
  </t>
  </si>
  <si>
    <t xml:space="preserve">โครงการพัฒนาการศึกษาโดยใช้เทคโนโลยีสารสนเทศ สำหรับเยาวชนยุค 4.0 
</t>
  </si>
  <si>
    <t>การจัดการศึกษานอกระบบ
ระดับการศึกษาขั้นพื้นฐาน</t>
  </si>
  <si>
    <t>โครงการจัดการศึกษาเพื่อชุมชน
ในเขตภูเขา</t>
  </si>
  <si>
    <t>โครงการลูกพระดาบส กศน.</t>
  </si>
  <si>
    <t xml:space="preserve"> โครงการเสริมสร้างนวัตกรรมน้อมนำปรัชญาเศรษฐกิจพอเพียงและตามแนวทางศาสตร์พระราชามาประยุกต์ใช้ภายในสถานศึกษาทั้งระบบ
</t>
  </si>
  <si>
    <t xml:space="preserve">โครงการสร้างป่า  สร้างรายได้ 
ตามแนวพระราชดำริ
สมเด็จพระเทพรัตนราชสุดาฯ 
สยามบรมราชกุมารี 
</t>
  </si>
  <si>
    <t xml:space="preserve"> โครงการสร้างเครือข่ายการเรียนรู้และการมีส่วนร่วมในการพัฒนาครู
</t>
  </si>
  <si>
    <t xml:space="preserve">โครงการพัฒนาชุมชนให้เป็นสถานที่ท่องเที่ยวทางธรรมชาติ และศิลปวัฒนธรรม
</t>
  </si>
  <si>
    <t>โครงการ</t>
  </si>
  <si>
    <t>การจัดการเรียนรู้ของศูนย์ดิจิทัลชุมชน (Digital Literacy)</t>
  </si>
  <si>
    <t>สนง กศน. จ. เชียงราย</t>
  </si>
  <si>
    <t xml:space="preserve">โครงการพัฒนาการศึกษาในพื้นทีโครงการพัฒนาดอยตุง (พื้นที่ทรงงาน)
อันเนื่องมาจากพระราชดำริจังหวัดเชียงราย
 </t>
  </si>
  <si>
    <t xml:space="preserve">โครงการเสริมสร้างจิตสำนึกความเป็นไทยความรักชาติ ศาสนา 
พระมหากษัตริย์ และความเป็นพลเมืองที่ดี
</t>
  </si>
  <si>
    <t xml:space="preserve">โครงการ ส่งเสริมการผลิตต้นแม่พันธุ์พืชเศรษฐกิจ เพื่อทดแทนการปลูกข้าวโพด 
ให้เพียงพอต่อความต้องการของชุมชนเกษตรพื้นที่สูงตามแนวชายแดน
</t>
  </si>
  <si>
    <t xml:space="preserve">โครงการพัฒนาการเรียนการสอนร่วมหลักสูตรอาชีวศึกษาและมัธยมศึกษาตอนปลาย 
(ทวิศึกษา) 
  </t>
  </si>
  <si>
    <t>โครงการติดตาม ประเมินผลการขับเคลื่อนยุทธศาสตร์การพัฒนาการศึกษา
พื้นที่ชายแดนสู่การปฏิบัติ</t>
  </si>
  <si>
    <t>ยุทธศาสตร์ชาติ 20 ปี</t>
  </si>
  <si>
    <t>ยุทธศาสตร์ ศธ.</t>
  </si>
  <si>
    <t>ปีงบประมาณ</t>
  </si>
  <si>
    <t>ศูนย์พัฒนาราษฎรบนพื้นที่สูง จ.ชร.</t>
  </si>
  <si>
    <t>ศูนย์พัฒนาราษฎร
บนพื้นที่สูง จ.ชร</t>
  </si>
  <si>
    <t>โครงการอบรมการใช้เทคโนโลยีและการให้ความรู้ด้านเทคโนโลยีสารสนเทศ
และการสื่อสาร</t>
  </si>
  <si>
    <t>ม.ราชภัฏเชียงรายและหน่วยงานในท้องถิ่น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</si>
</sst>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#,##0.0000"/>
    <numFmt numFmtId="188" formatCode="0.0000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2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187" fontId="2" fillId="0" borderId="6" xfId="0" applyNumberFormat="1" applyFont="1" applyBorder="1" applyAlignment="1">
      <alignment horizontal="right" vertical="top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49" fontId="2" fillId="0" borderId="6" xfId="0" applyNumberFormat="1" applyFont="1" applyBorder="1" applyAlignment="1">
      <alignment vertical="top" wrapText="1"/>
    </xf>
    <xf numFmtId="187" fontId="2" fillId="0" borderId="6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wrapText="1"/>
    </xf>
    <xf numFmtId="0" fontId="2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left" vertical="top" wrapText="1"/>
    </xf>
    <xf numFmtId="187" fontId="2" fillId="3" borderId="6" xfId="1" applyNumberFormat="1" applyFont="1" applyFill="1" applyBorder="1" applyAlignment="1">
      <alignment horizontal="right" vertical="top" shrinkToFit="1"/>
    </xf>
    <xf numFmtId="187" fontId="2" fillId="3" borderId="6" xfId="0" applyNumberFormat="1" applyFont="1" applyFill="1" applyBorder="1" applyAlignment="1">
      <alignment horizontal="right" vertical="top" shrinkToFit="1"/>
    </xf>
    <xf numFmtId="0" fontId="2" fillId="0" borderId="6" xfId="0" applyFont="1" applyBorder="1" applyAlignment="1">
      <alignment vertical="top"/>
    </xf>
    <xf numFmtId="0" fontId="2" fillId="2" borderId="6" xfId="0" applyFont="1" applyFill="1" applyBorder="1" applyAlignment="1">
      <alignment vertical="top" wrapText="1"/>
    </xf>
    <xf numFmtId="49" fontId="2" fillId="0" borderId="6" xfId="0" applyNumberFormat="1" applyFont="1" applyBorder="1" applyAlignment="1">
      <alignment horizontal="center" vertical="center" wrapText="1"/>
    </xf>
    <xf numFmtId="187" fontId="2" fillId="2" borderId="6" xfId="0" applyNumberFormat="1" applyFont="1" applyFill="1" applyBorder="1" applyAlignment="1">
      <alignment horizontal="right" vertical="top" wrapText="1"/>
    </xf>
    <xf numFmtId="187" fontId="2" fillId="3" borderId="6" xfId="0" applyNumberFormat="1" applyFont="1" applyFill="1" applyBorder="1" applyAlignment="1">
      <alignment horizontal="right" vertical="top" wrapText="1"/>
    </xf>
    <xf numFmtId="187" fontId="2" fillId="3" borderId="6" xfId="0" applyNumberFormat="1" applyFont="1" applyFill="1" applyBorder="1" applyAlignment="1">
      <alignment horizontal="right" vertical="top"/>
    </xf>
    <xf numFmtId="0" fontId="2" fillId="3" borderId="6" xfId="0" applyFont="1" applyFill="1" applyBorder="1" applyAlignment="1">
      <alignment horizontal="center" vertical="top"/>
    </xf>
    <xf numFmtId="187" fontId="2" fillId="0" borderId="6" xfId="0" applyNumberFormat="1" applyFont="1" applyBorder="1" applyAlignment="1">
      <alignment horizontal="right"/>
    </xf>
    <xf numFmtId="0" fontId="2" fillId="0" borderId="6" xfId="0" applyFont="1" applyBorder="1" applyAlignment="1"/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/>
    <xf numFmtId="188" fontId="2" fillId="0" borderId="6" xfId="0" applyNumberFormat="1" applyFont="1" applyBorder="1"/>
    <xf numFmtId="0" fontId="3" fillId="0" borderId="6" xfId="0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/>
    </xf>
    <xf numFmtId="49" fontId="5" fillId="0" borderId="6" xfId="0" applyNumberFormat="1" applyFont="1" applyBorder="1"/>
    <xf numFmtId="0" fontId="6" fillId="0" borderId="1" xfId="0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187" fontId="2" fillId="0" borderId="6" xfId="0" applyNumberFormat="1" applyFont="1" applyBorder="1" applyAlignment="1">
      <alignment horizontal="right" vertical="center"/>
    </xf>
    <xf numFmtId="0" fontId="2" fillId="3" borderId="6" xfId="0" applyFont="1" applyFill="1" applyBorder="1" applyAlignment="1">
      <alignment vertical="center" wrapText="1"/>
    </xf>
    <xf numFmtId="187" fontId="2" fillId="0" borderId="6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187" fontId="2" fillId="0" borderId="0" xfId="0" applyNumberFormat="1" applyFont="1"/>
    <xf numFmtId="187" fontId="7" fillId="0" borderId="0" xfId="0" applyNumberFormat="1" applyFo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114300</xdr:colOff>
      <xdr:row>47</xdr:row>
      <xdr:rowOff>292100</xdr:rowOff>
    </xdr:from>
    <xdr:to>
      <xdr:col>10</xdr:col>
      <xdr:colOff>406400</xdr:colOff>
      <xdr:row>48</xdr:row>
      <xdr:rowOff>469900</xdr:rowOff>
    </xdr:to>
    <xdr:sp macro="" textlink="">
      <xdr:nvSpPr>
        <xdr:cNvPr id="2" name="กล่องข้อความ 1"/>
        <xdr:cNvSpPr txBox="1"/>
      </xdr:nvSpPr>
      <xdr:spPr>
        <a:xfrm rot="5400000">
          <a:off x="11195050" y="17494250"/>
          <a:ext cx="508000" cy="292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TH SarabunPSK" panose="020B0500040200020003" pitchFamily="34" charset="-34"/>
              <a:cs typeface="TH SarabunPSK" panose="020B0500040200020003" pitchFamily="34" charset="-34"/>
            </a:rPr>
            <a:t>30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B43" zoomScaleNormal="100" zoomScaleSheetLayoutView="84" workbookViewId="0">
      <selection activeCell="B46" sqref="B46"/>
    </sheetView>
  </sheetViews>
  <sheetFormatPr defaultColWidth="8.75" defaultRowHeight="26" customHeight="1" x14ac:dyDescent="0.45"/>
  <cols>
    <col min="1" max="1" width="6.08203125" style="1" customWidth="1"/>
    <col min="2" max="2" width="62.25" style="1" customWidth="1"/>
    <col min="3" max="7" width="8.5" style="1" customWidth="1"/>
    <col min="8" max="8" width="15.75" style="1" customWidth="1"/>
    <col min="9" max="9" width="11.5" style="1" customWidth="1"/>
    <col min="10" max="16384" width="8.75" style="1"/>
  </cols>
  <sheetData>
    <row r="1" spans="1:10" ht="26" customHeight="1" x14ac:dyDescent="0.45">
      <c r="B1" s="48" t="s">
        <v>0</v>
      </c>
      <c r="C1" s="48"/>
      <c r="D1" s="48"/>
      <c r="E1" s="48"/>
      <c r="F1" s="48"/>
      <c r="G1" s="48"/>
      <c r="H1" s="48"/>
      <c r="I1" s="48"/>
    </row>
    <row r="2" spans="1:10" ht="35.5" customHeight="1" x14ac:dyDescent="0.45">
      <c r="B2" s="7"/>
      <c r="C2" s="8"/>
      <c r="D2" s="1" t="s">
        <v>1</v>
      </c>
      <c r="E2" s="8"/>
      <c r="F2" s="8"/>
      <c r="G2" s="8"/>
      <c r="I2" s="8"/>
    </row>
    <row r="3" spans="1:10" ht="13" customHeight="1" x14ac:dyDescent="0.45"/>
    <row r="4" spans="1:10" ht="19.5" customHeight="1" x14ac:dyDescent="0.45">
      <c r="A4" s="53" t="s">
        <v>29</v>
      </c>
      <c r="B4" s="53" t="s">
        <v>67</v>
      </c>
      <c r="C4" s="49" t="s">
        <v>77</v>
      </c>
      <c r="D4" s="50"/>
      <c r="E4" s="50"/>
      <c r="F4" s="50"/>
      <c r="G4" s="51"/>
      <c r="H4" s="35" t="s">
        <v>2</v>
      </c>
      <c r="I4" s="52" t="s">
        <v>3</v>
      </c>
      <c r="J4" s="52"/>
    </row>
    <row r="5" spans="1:10" s="9" customFormat="1" ht="26" customHeight="1" x14ac:dyDescent="0.45">
      <c r="A5" s="53"/>
      <c r="B5" s="53"/>
      <c r="C5" s="36" t="s">
        <v>4</v>
      </c>
      <c r="D5" s="36" t="s">
        <v>5</v>
      </c>
      <c r="E5" s="36" t="s">
        <v>6</v>
      </c>
      <c r="F5" s="36" t="s">
        <v>7</v>
      </c>
      <c r="G5" s="36" t="s">
        <v>8</v>
      </c>
      <c r="H5" s="37" t="s">
        <v>9</v>
      </c>
      <c r="I5" s="33" t="s">
        <v>75</v>
      </c>
      <c r="J5" s="34" t="s">
        <v>76</v>
      </c>
    </row>
    <row r="6" spans="1:10" s="13" customFormat="1" ht="42.5" customHeight="1" x14ac:dyDescent="0.45">
      <c r="A6" s="21" t="s">
        <v>11</v>
      </c>
      <c r="B6" s="10" t="s">
        <v>70</v>
      </c>
      <c r="C6" s="11">
        <v>7</v>
      </c>
      <c r="D6" s="11">
        <v>8</v>
      </c>
      <c r="E6" s="4">
        <v>8.5</v>
      </c>
      <c r="F6" s="11">
        <v>9</v>
      </c>
      <c r="G6" s="11">
        <f>+F6+E6+D6+C6</f>
        <v>32.5</v>
      </c>
      <c r="H6" s="10" t="s">
        <v>10</v>
      </c>
      <c r="I6" s="12" t="s">
        <v>11</v>
      </c>
      <c r="J6" s="12" t="s">
        <v>16</v>
      </c>
    </row>
    <row r="7" spans="1:10" ht="46" customHeight="1" x14ac:dyDescent="0.45">
      <c r="A7" s="15">
        <v>2</v>
      </c>
      <c r="B7" s="2" t="s">
        <v>30</v>
      </c>
      <c r="C7" s="4">
        <v>0.05</v>
      </c>
      <c r="D7" s="4">
        <v>0.05</v>
      </c>
      <c r="E7" s="4">
        <v>0.05</v>
      </c>
      <c r="F7" s="4">
        <v>0.05</v>
      </c>
      <c r="G7" s="4">
        <f>+C7+D7+E7+F7</f>
        <v>0.2</v>
      </c>
      <c r="H7" s="2" t="s">
        <v>78</v>
      </c>
      <c r="I7" s="14">
        <v>1</v>
      </c>
      <c r="J7" s="14">
        <v>1</v>
      </c>
    </row>
    <row r="8" spans="1:10" ht="40.5" customHeight="1" x14ac:dyDescent="0.45">
      <c r="A8" s="42">
        <v>3</v>
      </c>
      <c r="B8" s="10" t="s">
        <v>71</v>
      </c>
      <c r="C8" s="4">
        <v>1.3116000000000001</v>
      </c>
      <c r="D8" s="4">
        <v>1.3116000000000001</v>
      </c>
      <c r="E8" s="4">
        <v>1.3116000000000001</v>
      </c>
      <c r="F8" s="4">
        <v>1.3116000000000001</v>
      </c>
      <c r="G8" s="4">
        <f>SUM(C8:F8)</f>
        <v>5.2464000000000004</v>
      </c>
      <c r="H8" s="2" t="s">
        <v>12</v>
      </c>
      <c r="I8" s="14">
        <v>1</v>
      </c>
      <c r="J8" s="14">
        <v>1</v>
      </c>
    </row>
    <row r="9" spans="1:10" ht="40" customHeight="1" x14ac:dyDescent="0.45">
      <c r="A9" s="42">
        <v>4</v>
      </c>
      <c r="B9" s="3" t="s">
        <v>72</v>
      </c>
      <c r="C9" s="22">
        <v>5</v>
      </c>
      <c r="D9" s="22">
        <v>5</v>
      </c>
      <c r="E9" s="22">
        <v>1.5</v>
      </c>
      <c r="F9" s="22">
        <v>1.5</v>
      </c>
      <c r="G9" s="22">
        <f>+C9+D9+E9+F9</f>
        <v>13</v>
      </c>
      <c r="H9" s="2" t="s">
        <v>19</v>
      </c>
      <c r="I9" s="14">
        <v>1</v>
      </c>
      <c r="J9" s="14">
        <v>1</v>
      </c>
    </row>
    <row r="10" spans="1:10" ht="24" customHeight="1" x14ac:dyDescent="0.45">
      <c r="A10" s="42">
        <v>5</v>
      </c>
      <c r="B10" s="3" t="s">
        <v>31</v>
      </c>
      <c r="C10" s="23">
        <v>13.75</v>
      </c>
      <c r="D10" s="23">
        <v>10.25</v>
      </c>
      <c r="E10" s="23">
        <v>7</v>
      </c>
      <c r="F10" s="24">
        <v>3.75</v>
      </c>
      <c r="G10" s="24">
        <f>+C10+D10+E10+F10</f>
        <v>34.75</v>
      </c>
      <c r="H10" s="2" t="s">
        <v>19</v>
      </c>
      <c r="I10" s="25">
        <v>1</v>
      </c>
      <c r="J10" s="25">
        <v>1</v>
      </c>
    </row>
    <row r="11" spans="1:10" ht="24" customHeight="1" x14ac:dyDescent="0.45">
      <c r="A11" s="42">
        <v>6</v>
      </c>
      <c r="B11" s="3" t="s">
        <v>32</v>
      </c>
      <c r="C11" s="11">
        <v>4.5</v>
      </c>
      <c r="D11" s="11">
        <v>5.4</v>
      </c>
      <c r="E11" s="11">
        <v>6.3</v>
      </c>
      <c r="F11" s="4">
        <f>+E11+0.9</f>
        <v>7.2</v>
      </c>
      <c r="G11" s="4">
        <f>+C11+D11+E11+F11</f>
        <v>23.4</v>
      </c>
      <c r="H11" s="2" t="s">
        <v>27</v>
      </c>
      <c r="I11" s="14">
        <v>1</v>
      </c>
      <c r="J11" s="14">
        <v>1</v>
      </c>
    </row>
    <row r="12" spans="1:10" ht="24" customHeight="1" x14ac:dyDescent="0.45">
      <c r="A12" s="42">
        <v>7</v>
      </c>
      <c r="B12" s="10" t="s">
        <v>33</v>
      </c>
      <c r="C12" s="4">
        <v>0.15060000000000001</v>
      </c>
      <c r="D12" s="4">
        <v>0.15060000000000001</v>
      </c>
      <c r="E12" s="4">
        <v>0.15060000000000001</v>
      </c>
      <c r="F12" s="4">
        <v>0.15060000000000001</v>
      </c>
      <c r="G12" s="4">
        <f>SUM(C12:F12)</f>
        <v>0.60240000000000005</v>
      </c>
      <c r="H12" s="19" t="s">
        <v>13</v>
      </c>
      <c r="I12" s="14">
        <v>1</v>
      </c>
      <c r="J12" s="14">
        <v>1</v>
      </c>
    </row>
    <row r="13" spans="1:10" ht="24" customHeight="1" x14ac:dyDescent="0.45">
      <c r="A13" s="42">
        <v>8</v>
      </c>
      <c r="B13" s="10" t="s">
        <v>34</v>
      </c>
      <c r="C13" s="4">
        <v>0.38550000000000001</v>
      </c>
      <c r="D13" s="4">
        <v>0.38550000000000001</v>
      </c>
      <c r="E13" s="4">
        <v>0.38550000000000001</v>
      </c>
      <c r="F13" s="4">
        <v>0.38550000000000001</v>
      </c>
      <c r="G13" s="4">
        <f>SUM(C13:F13)</f>
        <v>1.542</v>
      </c>
      <c r="H13" s="19" t="s">
        <v>14</v>
      </c>
      <c r="I13" s="14">
        <v>1</v>
      </c>
      <c r="J13" s="14">
        <v>1</v>
      </c>
    </row>
    <row r="14" spans="1:10" ht="24" customHeight="1" x14ac:dyDescent="0.45">
      <c r="A14" s="42">
        <v>9</v>
      </c>
      <c r="B14" s="10" t="s">
        <v>35</v>
      </c>
      <c r="C14" s="4">
        <v>0.94159999999999999</v>
      </c>
      <c r="D14" s="4">
        <v>0.94159999999999999</v>
      </c>
      <c r="E14" s="4">
        <v>0.94159999999999999</v>
      </c>
      <c r="F14" s="4">
        <v>0.94159999999999999</v>
      </c>
      <c r="G14" s="4">
        <f t="shared" ref="G14" si="0">SUM(C14:F14)</f>
        <v>3.7664</v>
      </c>
      <c r="H14" s="2" t="s">
        <v>15</v>
      </c>
      <c r="I14" s="14">
        <v>1</v>
      </c>
      <c r="J14" s="14">
        <v>1</v>
      </c>
    </row>
    <row r="15" spans="1:10" ht="24" customHeight="1" x14ac:dyDescent="0.45">
      <c r="A15" s="42">
        <v>10</v>
      </c>
      <c r="B15" s="10" t="s">
        <v>36</v>
      </c>
      <c r="C15" s="11">
        <v>5.0745899999999997</v>
      </c>
      <c r="D15" s="11">
        <v>5.0745899999999997</v>
      </c>
      <c r="E15" s="11">
        <v>5.0745899999999997</v>
      </c>
      <c r="F15" s="11">
        <v>5.0745899999999997</v>
      </c>
      <c r="G15" s="11">
        <f>SUM(C15:F15)</f>
        <v>20.298359999999999</v>
      </c>
      <c r="H15" s="10" t="s">
        <v>13</v>
      </c>
      <c r="I15" s="12" t="s">
        <v>16</v>
      </c>
      <c r="J15" s="12" t="s">
        <v>16</v>
      </c>
    </row>
    <row r="16" spans="1:10" ht="45" customHeight="1" x14ac:dyDescent="0.45">
      <c r="A16" s="15">
        <v>11</v>
      </c>
      <c r="B16" s="10" t="s">
        <v>73</v>
      </c>
      <c r="C16" s="11">
        <v>0.2</v>
      </c>
      <c r="D16" s="11">
        <v>0.2</v>
      </c>
      <c r="E16" s="11">
        <v>0.2</v>
      </c>
      <c r="F16" s="11">
        <v>0.2</v>
      </c>
      <c r="G16" s="11">
        <f t="shared" ref="G16" si="1">SUM(C16:F16)</f>
        <v>0.8</v>
      </c>
      <c r="H16" s="10" t="s">
        <v>17</v>
      </c>
      <c r="I16" s="12" t="s">
        <v>16</v>
      </c>
      <c r="J16" s="12" t="s">
        <v>16</v>
      </c>
    </row>
    <row r="17" spans="1:10" ht="24" customHeight="1" x14ac:dyDescent="0.45">
      <c r="A17" s="42">
        <v>12</v>
      </c>
      <c r="B17" s="3" t="s">
        <v>37</v>
      </c>
      <c r="C17" s="11">
        <v>0.3</v>
      </c>
      <c r="D17" s="11">
        <v>0.3</v>
      </c>
      <c r="E17" s="11">
        <v>0.3</v>
      </c>
      <c r="F17" s="11">
        <v>0.3</v>
      </c>
      <c r="G17" s="11">
        <f t="shared" ref="G17:G22" si="2">+C17+D17+E17+F17</f>
        <v>1.2</v>
      </c>
      <c r="H17" s="10" t="s">
        <v>17</v>
      </c>
      <c r="I17" s="12" t="s">
        <v>16</v>
      </c>
      <c r="J17" s="12" t="s">
        <v>16</v>
      </c>
    </row>
    <row r="18" spans="1:10" ht="24" customHeight="1" x14ac:dyDescent="0.45">
      <c r="A18" s="42">
        <v>13</v>
      </c>
      <c r="B18" s="3" t="s">
        <v>38</v>
      </c>
      <c r="C18" s="11">
        <v>3</v>
      </c>
      <c r="D18" s="11">
        <v>3</v>
      </c>
      <c r="E18" s="11">
        <v>3</v>
      </c>
      <c r="F18" s="11">
        <v>3</v>
      </c>
      <c r="G18" s="4">
        <f t="shared" si="2"/>
        <v>12</v>
      </c>
      <c r="H18" s="2" t="s">
        <v>10</v>
      </c>
      <c r="I18" s="14">
        <v>2</v>
      </c>
      <c r="J18" s="14">
        <v>2</v>
      </c>
    </row>
    <row r="19" spans="1:10" ht="24" customHeight="1" x14ac:dyDescent="0.45">
      <c r="A19" s="42">
        <v>14</v>
      </c>
      <c r="B19" s="2" t="s">
        <v>39</v>
      </c>
      <c r="C19" s="11">
        <v>0.96</v>
      </c>
      <c r="D19" s="11">
        <v>0.96</v>
      </c>
      <c r="E19" s="11">
        <v>0.96</v>
      </c>
      <c r="F19" s="11">
        <v>0.96</v>
      </c>
      <c r="G19" s="4">
        <f t="shared" si="2"/>
        <v>3.84</v>
      </c>
      <c r="H19" s="2" t="s">
        <v>18</v>
      </c>
      <c r="I19" s="14">
        <v>2</v>
      </c>
      <c r="J19" s="14">
        <v>2</v>
      </c>
    </row>
    <row r="20" spans="1:10" ht="24" customHeight="1" x14ac:dyDescent="0.45">
      <c r="A20" s="42">
        <v>15</v>
      </c>
      <c r="B20" s="3" t="s">
        <v>40</v>
      </c>
      <c r="C20" s="11">
        <v>0.2</v>
      </c>
      <c r="D20" s="11">
        <v>0.2</v>
      </c>
      <c r="E20" s="11">
        <v>0.2</v>
      </c>
      <c r="F20" s="11">
        <v>0.2</v>
      </c>
      <c r="G20" s="4">
        <f t="shared" si="2"/>
        <v>0.8</v>
      </c>
      <c r="H20" s="19" t="s">
        <v>17</v>
      </c>
      <c r="I20" s="15">
        <v>2</v>
      </c>
      <c r="J20" s="15">
        <v>2</v>
      </c>
    </row>
    <row r="21" spans="1:10" ht="24" customHeight="1" x14ac:dyDescent="0.45">
      <c r="A21" s="42">
        <v>16</v>
      </c>
      <c r="B21" s="3" t="s">
        <v>41</v>
      </c>
      <c r="C21" s="11">
        <v>0.5</v>
      </c>
      <c r="D21" s="11">
        <v>0.5</v>
      </c>
      <c r="E21" s="11">
        <v>0.5</v>
      </c>
      <c r="F21" s="11">
        <v>0.5</v>
      </c>
      <c r="G21" s="4">
        <f t="shared" si="2"/>
        <v>2</v>
      </c>
      <c r="H21" s="2" t="s">
        <v>19</v>
      </c>
      <c r="I21" s="14">
        <v>2</v>
      </c>
      <c r="J21" s="14">
        <v>2</v>
      </c>
    </row>
    <row r="22" spans="1:10" ht="24" customHeight="1" x14ac:dyDescent="0.45">
      <c r="A22" s="42">
        <v>17</v>
      </c>
      <c r="B22" s="3" t="s">
        <v>42</v>
      </c>
      <c r="C22" s="11">
        <v>0.84699999999999998</v>
      </c>
      <c r="D22" s="11">
        <v>0.93169999999999997</v>
      </c>
      <c r="E22" s="11">
        <v>1.0248999999999999</v>
      </c>
      <c r="F22" s="4">
        <v>1.1019000000000001</v>
      </c>
      <c r="G22" s="4">
        <f t="shared" si="2"/>
        <v>3.9055</v>
      </c>
      <c r="H22" s="19" t="s">
        <v>20</v>
      </c>
      <c r="I22" s="14">
        <v>2</v>
      </c>
      <c r="J22" s="14">
        <v>2</v>
      </c>
    </row>
    <row r="23" spans="1:10" ht="24" customHeight="1" x14ac:dyDescent="0.45">
      <c r="A23" s="42">
        <v>18</v>
      </c>
      <c r="B23" s="3" t="s">
        <v>43</v>
      </c>
      <c r="C23" s="11">
        <v>2.4897999999999998</v>
      </c>
      <c r="D23" s="11">
        <v>2.7387000000000001</v>
      </c>
      <c r="E23" s="11">
        <v>3.0118999999999998</v>
      </c>
      <c r="F23" s="4">
        <v>3.0362</v>
      </c>
      <c r="G23" s="4">
        <f>+C23+D23+E23+F23</f>
        <v>11.276600000000002</v>
      </c>
      <c r="H23" s="19" t="s">
        <v>20</v>
      </c>
      <c r="I23" s="14">
        <v>2</v>
      </c>
      <c r="J23" s="14">
        <v>2</v>
      </c>
    </row>
    <row r="24" spans="1:10" ht="24" customHeight="1" x14ac:dyDescent="0.45">
      <c r="A24" s="42">
        <v>19</v>
      </c>
      <c r="B24" s="3" t="s">
        <v>44</v>
      </c>
      <c r="C24" s="11">
        <v>1.3</v>
      </c>
      <c r="D24" s="11">
        <v>1.3</v>
      </c>
      <c r="E24" s="11">
        <v>1.3</v>
      </c>
      <c r="F24" s="11">
        <v>1.3</v>
      </c>
      <c r="G24" s="11">
        <f>+C24+D24+E24+F24</f>
        <v>5.2</v>
      </c>
      <c r="H24" s="2" t="s">
        <v>21</v>
      </c>
      <c r="I24" s="14">
        <v>2</v>
      </c>
      <c r="J24" s="14">
        <v>2</v>
      </c>
    </row>
    <row r="25" spans="1:10" ht="24" customHeight="1" x14ac:dyDescent="0.45">
      <c r="A25" s="42">
        <v>20</v>
      </c>
      <c r="B25" s="3" t="s">
        <v>45</v>
      </c>
      <c r="C25" s="11">
        <v>4.5</v>
      </c>
      <c r="D25" s="11">
        <v>5.4</v>
      </c>
      <c r="E25" s="11">
        <v>6.3</v>
      </c>
      <c r="F25" s="11">
        <v>7.2</v>
      </c>
      <c r="G25" s="4">
        <v>8.1</v>
      </c>
      <c r="H25" s="2" t="s">
        <v>27</v>
      </c>
      <c r="I25" s="14">
        <v>2</v>
      </c>
      <c r="J25" s="14">
        <v>2</v>
      </c>
    </row>
    <row r="26" spans="1:10" ht="24" customHeight="1" x14ac:dyDescent="0.45">
      <c r="A26" s="42">
        <v>21</v>
      </c>
      <c r="B26" s="10" t="s">
        <v>46</v>
      </c>
      <c r="C26" s="11">
        <v>7.5</v>
      </c>
      <c r="D26" s="11">
        <v>7.5</v>
      </c>
      <c r="E26" s="11">
        <v>7.5</v>
      </c>
      <c r="F26" s="11">
        <v>7.5</v>
      </c>
      <c r="G26" s="11">
        <f t="shared" ref="G26" si="3">SUM(C26:F26)</f>
        <v>30</v>
      </c>
      <c r="H26" s="10" t="s">
        <v>18</v>
      </c>
      <c r="I26" s="12" t="s">
        <v>22</v>
      </c>
      <c r="J26" s="12" t="s">
        <v>22</v>
      </c>
    </row>
    <row r="27" spans="1:10" ht="24" customHeight="1" x14ac:dyDescent="0.45">
      <c r="A27" s="42">
        <v>22</v>
      </c>
      <c r="B27" s="3" t="s">
        <v>47</v>
      </c>
      <c r="C27" s="11">
        <v>5</v>
      </c>
      <c r="D27" s="11">
        <v>5</v>
      </c>
      <c r="E27" s="11">
        <v>5</v>
      </c>
      <c r="F27" s="11">
        <v>5</v>
      </c>
      <c r="G27" s="4">
        <f t="shared" ref="G27" si="4">+C27+D27+E27+F27</f>
        <v>20</v>
      </c>
      <c r="H27" s="10" t="s">
        <v>10</v>
      </c>
      <c r="I27" s="14">
        <v>3</v>
      </c>
      <c r="J27" s="14">
        <v>3</v>
      </c>
    </row>
    <row r="28" spans="1:10" ht="24" customHeight="1" x14ac:dyDescent="0.45">
      <c r="A28" s="42">
        <v>23</v>
      </c>
      <c r="B28" s="10" t="s">
        <v>48</v>
      </c>
      <c r="C28" s="11">
        <v>2.226</v>
      </c>
      <c r="D28" s="11">
        <v>2.226</v>
      </c>
      <c r="E28" s="11">
        <v>2.226</v>
      </c>
      <c r="F28" s="11">
        <v>2.226</v>
      </c>
      <c r="G28" s="11">
        <f>SUM(C28:F28)</f>
        <v>8.9039999999999999</v>
      </c>
      <c r="H28" s="10" t="s">
        <v>13</v>
      </c>
      <c r="I28" s="12" t="s">
        <v>22</v>
      </c>
      <c r="J28" s="12" t="s">
        <v>22</v>
      </c>
    </row>
    <row r="29" spans="1:10" ht="24" customHeight="1" x14ac:dyDescent="0.45">
      <c r="A29" s="42">
        <v>24</v>
      </c>
      <c r="B29" s="10" t="s">
        <v>49</v>
      </c>
      <c r="C29" s="11">
        <v>0.85599999999999998</v>
      </c>
      <c r="D29" s="11">
        <v>0.85599999999999998</v>
      </c>
      <c r="E29" s="11">
        <v>0.85599999999999998</v>
      </c>
      <c r="F29" s="11">
        <v>0.85599999999999998</v>
      </c>
      <c r="G29" s="11">
        <f t="shared" ref="G29" si="5">SUM(C29:F29)</f>
        <v>3.4239999999999999</v>
      </c>
      <c r="H29" s="10" t="s">
        <v>13</v>
      </c>
      <c r="I29" s="12" t="s">
        <v>22</v>
      </c>
      <c r="J29" s="12" t="s">
        <v>22</v>
      </c>
    </row>
    <row r="30" spans="1:10" ht="24" customHeight="1" x14ac:dyDescent="0.45">
      <c r="A30" s="42">
        <v>25</v>
      </c>
      <c r="B30" s="2" t="s">
        <v>50</v>
      </c>
      <c r="C30" s="11">
        <v>1.56</v>
      </c>
      <c r="D30" s="11">
        <v>1.56</v>
      </c>
      <c r="E30" s="11">
        <v>1.56</v>
      </c>
      <c r="F30" s="11">
        <v>1.56</v>
      </c>
      <c r="G30" s="4">
        <f>+C30+D30+E30+F30</f>
        <v>6.24</v>
      </c>
      <c r="H30" s="2" t="s">
        <v>10</v>
      </c>
      <c r="I30" s="14">
        <v>3</v>
      </c>
      <c r="J30" s="14">
        <v>3</v>
      </c>
    </row>
    <row r="31" spans="1:10" ht="24" customHeight="1" x14ac:dyDescent="0.45">
      <c r="A31" s="42">
        <v>26</v>
      </c>
      <c r="B31" s="10" t="s">
        <v>51</v>
      </c>
      <c r="C31" s="11">
        <v>2.4</v>
      </c>
      <c r="D31" s="11">
        <v>2.4</v>
      </c>
      <c r="E31" s="11">
        <v>2.4</v>
      </c>
      <c r="F31" s="11">
        <v>2.4</v>
      </c>
      <c r="G31" s="11">
        <f>+C31+D31+E31+F31</f>
        <v>9.6</v>
      </c>
      <c r="H31" s="2" t="s">
        <v>23</v>
      </c>
      <c r="I31" s="12" t="s">
        <v>22</v>
      </c>
      <c r="J31" s="12" t="s">
        <v>22</v>
      </c>
    </row>
    <row r="32" spans="1:10" ht="24" customHeight="1" x14ac:dyDescent="0.45">
      <c r="A32" s="42">
        <v>27</v>
      </c>
      <c r="B32" s="3" t="s">
        <v>52</v>
      </c>
      <c r="C32" s="11">
        <v>2.4</v>
      </c>
      <c r="D32" s="11">
        <v>2.4</v>
      </c>
      <c r="E32" s="11">
        <v>2.4</v>
      </c>
      <c r="F32" s="11">
        <v>2.4</v>
      </c>
      <c r="G32" s="4">
        <f>+C32+D32+E32+F32</f>
        <v>9.6</v>
      </c>
      <c r="H32" s="2" t="s">
        <v>23</v>
      </c>
      <c r="I32" s="14">
        <v>3</v>
      </c>
      <c r="J32" s="14">
        <v>3</v>
      </c>
    </row>
    <row r="33" spans="1:10" ht="24" customHeight="1" x14ac:dyDescent="0.45">
      <c r="A33" s="42">
        <v>28</v>
      </c>
      <c r="B33" s="3" t="s">
        <v>53</v>
      </c>
      <c r="C33" s="11">
        <v>1.7725</v>
      </c>
      <c r="D33" s="11">
        <v>1.6839999999999999</v>
      </c>
      <c r="E33" s="11">
        <v>1.5994999999999999</v>
      </c>
      <c r="F33" s="4">
        <v>1.5149999999999999</v>
      </c>
      <c r="G33" s="4">
        <f>+C33+D33+E33+F33</f>
        <v>6.5709999999999997</v>
      </c>
      <c r="H33" s="2" t="s">
        <v>27</v>
      </c>
      <c r="I33" s="14">
        <v>3</v>
      </c>
      <c r="J33" s="14">
        <v>3</v>
      </c>
    </row>
    <row r="34" spans="1:10" ht="24" customHeight="1" x14ac:dyDescent="0.45">
      <c r="A34" s="42">
        <v>29</v>
      </c>
      <c r="B34" s="10" t="s">
        <v>54</v>
      </c>
      <c r="C34" s="11">
        <v>22.5</v>
      </c>
      <c r="D34" s="11">
        <v>22.5</v>
      </c>
      <c r="E34" s="11">
        <v>22.5</v>
      </c>
      <c r="F34" s="11">
        <v>22.5</v>
      </c>
      <c r="G34" s="11">
        <f>SUM(C34:F34)</f>
        <v>90</v>
      </c>
      <c r="H34" s="10" t="s">
        <v>18</v>
      </c>
      <c r="I34" s="12" t="s">
        <v>22</v>
      </c>
      <c r="J34" s="12" t="s">
        <v>22</v>
      </c>
    </row>
    <row r="35" spans="1:10" ht="24" customHeight="1" x14ac:dyDescent="0.45">
      <c r="A35" s="42">
        <v>30</v>
      </c>
      <c r="B35" s="10" t="s">
        <v>55</v>
      </c>
      <c r="C35" s="11">
        <v>6.9859999999999998</v>
      </c>
      <c r="D35" s="11">
        <v>6.9859999999999998</v>
      </c>
      <c r="E35" s="11">
        <v>6.9859999999999998</v>
      </c>
      <c r="F35" s="11">
        <v>6.9859999999999998</v>
      </c>
      <c r="G35" s="11">
        <f>SUM(C35:F35)</f>
        <v>27.943999999999999</v>
      </c>
      <c r="H35" s="10" t="s">
        <v>24</v>
      </c>
      <c r="I35" s="12" t="s">
        <v>22</v>
      </c>
      <c r="J35" s="12" t="s">
        <v>22</v>
      </c>
    </row>
    <row r="36" spans="1:10" ht="36" x14ac:dyDescent="0.45">
      <c r="A36" s="15">
        <v>31</v>
      </c>
      <c r="B36" s="3" t="s">
        <v>56</v>
      </c>
      <c r="C36" s="4">
        <v>0.05</v>
      </c>
      <c r="D36" s="4">
        <v>0.05</v>
      </c>
      <c r="E36" s="4">
        <v>0.05</v>
      </c>
      <c r="F36" s="4">
        <v>0.05</v>
      </c>
      <c r="G36" s="4">
        <f>+C36+D36+E36+F36</f>
        <v>0.2</v>
      </c>
      <c r="H36" s="32" t="s">
        <v>79</v>
      </c>
      <c r="I36" s="14">
        <v>3</v>
      </c>
      <c r="J36" s="14">
        <v>3</v>
      </c>
    </row>
    <row r="37" spans="1:10" ht="24" customHeight="1" x14ac:dyDescent="0.45">
      <c r="A37" s="42">
        <v>32</v>
      </c>
      <c r="B37" s="3" t="s">
        <v>57</v>
      </c>
      <c r="C37" s="11">
        <v>0.24199999999999999</v>
      </c>
      <c r="D37" s="11">
        <v>0.4</v>
      </c>
      <c r="E37" s="11">
        <v>0.44</v>
      </c>
      <c r="F37" s="4">
        <v>0.44</v>
      </c>
      <c r="G37" s="4">
        <f>+C37+D37+E37+F37</f>
        <v>1.522</v>
      </c>
      <c r="H37" s="19" t="s">
        <v>20</v>
      </c>
      <c r="I37" s="14">
        <v>3</v>
      </c>
      <c r="J37" s="14">
        <v>3</v>
      </c>
    </row>
    <row r="38" spans="1:10" ht="24" customHeight="1" x14ac:dyDescent="0.45">
      <c r="A38" s="42">
        <v>33</v>
      </c>
      <c r="B38" s="2" t="s">
        <v>58</v>
      </c>
      <c r="C38" s="4">
        <v>1.6306</v>
      </c>
      <c r="D38" s="4">
        <v>1.6306</v>
      </c>
      <c r="E38" s="4">
        <v>1.6306</v>
      </c>
      <c r="F38" s="4">
        <v>1.6306</v>
      </c>
      <c r="G38" s="4">
        <f t="shared" ref="G38:G39" si="6">SUM(C38:F38)</f>
        <v>6.5224000000000002</v>
      </c>
      <c r="H38" s="19" t="s">
        <v>25</v>
      </c>
      <c r="I38" s="14">
        <v>4</v>
      </c>
      <c r="J38" s="14">
        <v>4</v>
      </c>
    </row>
    <row r="39" spans="1:10" ht="24" customHeight="1" x14ac:dyDescent="0.45">
      <c r="A39" s="42">
        <v>34</v>
      </c>
      <c r="B39" s="16" t="s">
        <v>59</v>
      </c>
      <c r="C39" s="17">
        <v>0.81200000000000006</v>
      </c>
      <c r="D39" s="17">
        <v>0.81200000000000006</v>
      </c>
      <c r="E39" s="17">
        <v>0.81200000000000006</v>
      </c>
      <c r="F39" s="18">
        <v>0.81200000000000006</v>
      </c>
      <c r="G39" s="4">
        <f t="shared" si="6"/>
        <v>3.2480000000000002</v>
      </c>
      <c r="H39" s="2" t="s">
        <v>13</v>
      </c>
      <c r="I39" s="14">
        <v>4</v>
      </c>
      <c r="J39" s="14">
        <v>4</v>
      </c>
    </row>
    <row r="40" spans="1:10" ht="24" customHeight="1" x14ac:dyDescent="0.45">
      <c r="A40" s="42">
        <v>35</v>
      </c>
      <c r="B40" s="2" t="s">
        <v>60</v>
      </c>
      <c r="C40" s="11">
        <v>10.6835</v>
      </c>
      <c r="D40" s="11">
        <v>10.6835</v>
      </c>
      <c r="E40" s="11">
        <v>10.6835</v>
      </c>
      <c r="F40" s="11">
        <v>10.6835</v>
      </c>
      <c r="G40" s="11">
        <v>53.417499999999997</v>
      </c>
      <c r="H40" s="2" t="s">
        <v>69</v>
      </c>
      <c r="I40" s="5">
        <v>4</v>
      </c>
      <c r="J40" s="5">
        <v>4</v>
      </c>
    </row>
    <row r="41" spans="1:10" ht="24" customHeight="1" x14ac:dyDescent="0.45">
      <c r="A41" s="42">
        <v>36</v>
      </c>
      <c r="B41" s="2" t="s">
        <v>61</v>
      </c>
      <c r="C41" s="11">
        <v>3.4649999999999999</v>
      </c>
      <c r="D41" s="11">
        <v>3.4649999999999999</v>
      </c>
      <c r="E41" s="11">
        <v>3.4649999999999999</v>
      </c>
      <c r="F41" s="11">
        <v>3.4649999999999999</v>
      </c>
      <c r="G41" s="11">
        <v>17.324999999999999</v>
      </c>
      <c r="H41" s="2" t="s">
        <v>69</v>
      </c>
      <c r="I41" s="5">
        <v>4</v>
      </c>
      <c r="J41" s="5">
        <v>4</v>
      </c>
    </row>
    <row r="42" spans="1:10" ht="44" customHeight="1" x14ac:dyDescent="0.45">
      <c r="A42" s="15">
        <v>37</v>
      </c>
      <c r="B42" s="39" t="s">
        <v>62</v>
      </c>
      <c r="C42" s="40">
        <v>1</v>
      </c>
      <c r="D42" s="40">
        <v>1</v>
      </c>
      <c r="E42" s="40">
        <v>1</v>
      </c>
      <c r="F42" s="40">
        <v>1</v>
      </c>
      <c r="G42" s="40">
        <v>4</v>
      </c>
      <c r="H42" s="2" t="s">
        <v>26</v>
      </c>
      <c r="I42" s="41">
        <v>4</v>
      </c>
      <c r="J42" s="41">
        <v>4</v>
      </c>
    </row>
    <row r="43" spans="1:10" ht="41" x14ac:dyDescent="0.45">
      <c r="A43" s="15">
        <v>38</v>
      </c>
      <c r="B43" s="2" t="s">
        <v>80</v>
      </c>
      <c r="C43" s="11">
        <v>0.11</v>
      </c>
      <c r="D43" s="11">
        <v>0.121</v>
      </c>
      <c r="E43" s="11">
        <v>0.1331</v>
      </c>
      <c r="F43" s="11">
        <v>0.1464</v>
      </c>
      <c r="G43" s="11">
        <v>0.51049999999999995</v>
      </c>
      <c r="H43" s="2" t="s">
        <v>20</v>
      </c>
      <c r="I43" s="5">
        <v>4</v>
      </c>
      <c r="J43" s="5">
        <v>4</v>
      </c>
    </row>
    <row r="44" spans="1:10" ht="24" customHeight="1" x14ac:dyDescent="0.45">
      <c r="A44" s="42">
        <v>39</v>
      </c>
      <c r="B44" s="3" t="s">
        <v>68</v>
      </c>
      <c r="C44" s="11">
        <v>4.5</v>
      </c>
      <c r="D44" s="11">
        <v>5.4</v>
      </c>
      <c r="E44" s="11">
        <v>6.3</v>
      </c>
      <c r="F44" s="4">
        <f>6.3+0.9</f>
        <v>7.2</v>
      </c>
      <c r="G44" s="4">
        <f>+C44+D44+E44+F44</f>
        <v>23.4</v>
      </c>
      <c r="H44" s="19" t="s">
        <v>27</v>
      </c>
      <c r="I44" s="14">
        <v>4</v>
      </c>
      <c r="J44" s="14">
        <v>4</v>
      </c>
    </row>
    <row r="45" spans="1:10" ht="61.5" x14ac:dyDescent="0.45">
      <c r="A45" s="15">
        <v>40</v>
      </c>
      <c r="B45" s="16" t="s">
        <v>63</v>
      </c>
      <c r="C45" s="4">
        <v>3.3542000000000001</v>
      </c>
      <c r="D45" s="4">
        <v>3.5</v>
      </c>
      <c r="E45" s="4">
        <v>3.5</v>
      </c>
      <c r="F45" s="4">
        <v>3.5</v>
      </c>
      <c r="G45" s="4">
        <f t="shared" ref="G45:G46" si="7">SUM(C45,D45,E45,F45)</f>
        <v>13.854200000000001</v>
      </c>
      <c r="H45" s="19" t="s">
        <v>28</v>
      </c>
      <c r="I45" s="14">
        <v>5</v>
      </c>
      <c r="J45" s="14">
        <v>5</v>
      </c>
    </row>
    <row r="46" spans="1:10" ht="24" customHeight="1" x14ac:dyDescent="0.45">
      <c r="A46" s="42">
        <v>41</v>
      </c>
      <c r="B46" s="16" t="s">
        <v>64</v>
      </c>
      <c r="C46" s="4">
        <v>2.0474999999999999</v>
      </c>
      <c r="D46" s="4">
        <v>2.0474999999999999</v>
      </c>
      <c r="E46" s="4">
        <v>2.0474999999999999</v>
      </c>
      <c r="F46" s="4">
        <v>2.0474999999999999</v>
      </c>
      <c r="G46" s="4">
        <f t="shared" si="7"/>
        <v>8.19</v>
      </c>
      <c r="H46" s="19" t="s">
        <v>24</v>
      </c>
      <c r="I46" s="14">
        <v>5</v>
      </c>
      <c r="J46" s="14">
        <v>5</v>
      </c>
    </row>
    <row r="47" spans="1:10" ht="61.5" x14ac:dyDescent="0.45">
      <c r="A47" s="14">
        <v>42</v>
      </c>
      <c r="B47" s="6" t="s">
        <v>66</v>
      </c>
      <c r="C47" s="11">
        <v>7.5</v>
      </c>
      <c r="D47" s="11">
        <v>7.5</v>
      </c>
      <c r="E47" s="11">
        <v>11.5</v>
      </c>
      <c r="F47" s="11">
        <v>11.5</v>
      </c>
      <c r="G47" s="11">
        <f>+C47+D47+E47+F47</f>
        <v>38</v>
      </c>
      <c r="H47" s="20" t="s">
        <v>81</v>
      </c>
      <c r="I47" s="5">
        <v>5</v>
      </c>
      <c r="J47" s="5">
        <v>5</v>
      </c>
    </row>
    <row r="48" spans="1:10" ht="26" customHeight="1" x14ac:dyDescent="0.45">
      <c r="A48" s="42">
        <v>43</v>
      </c>
      <c r="B48" s="3" t="s">
        <v>65</v>
      </c>
      <c r="C48" s="26">
        <v>2.3868</v>
      </c>
      <c r="D48" s="26">
        <v>2.3868</v>
      </c>
      <c r="E48" s="26">
        <v>2.3868</v>
      </c>
      <c r="F48" s="26">
        <v>2.3868</v>
      </c>
      <c r="G48" s="26">
        <v>9.5472000000000001</v>
      </c>
      <c r="H48" s="27" t="s">
        <v>13</v>
      </c>
      <c r="I48" s="42">
        <v>6</v>
      </c>
      <c r="J48" s="42">
        <v>6</v>
      </c>
    </row>
    <row r="49" spans="1:10" ht="41" x14ac:dyDescent="0.45">
      <c r="A49" s="14">
        <v>44</v>
      </c>
      <c r="B49" s="28" t="s">
        <v>74</v>
      </c>
      <c r="C49" s="38">
        <v>0.2</v>
      </c>
      <c r="D49" s="38">
        <v>0.2</v>
      </c>
      <c r="E49" s="38">
        <v>0.2</v>
      </c>
      <c r="F49" s="38">
        <v>0.2</v>
      </c>
      <c r="G49" s="38">
        <v>0.8</v>
      </c>
      <c r="H49" s="29" t="s">
        <v>13</v>
      </c>
      <c r="I49" s="15">
        <v>6</v>
      </c>
      <c r="J49" s="15">
        <v>6</v>
      </c>
    </row>
    <row r="50" spans="1:10" ht="26" customHeight="1" x14ac:dyDescent="0.45">
      <c r="A50" s="30"/>
      <c r="B50" s="42" t="s">
        <v>8</v>
      </c>
      <c r="C50" s="31">
        <f>SUM(C6:C49)</f>
        <v>143.64278999999999</v>
      </c>
      <c r="D50" s="31">
        <f t="shared" ref="D50:G50" si="8">SUM(D6:D49)</f>
        <v>144.40269000000001</v>
      </c>
      <c r="E50" s="31">
        <f t="shared" si="8"/>
        <v>145.18669</v>
      </c>
      <c r="F50" s="31">
        <f t="shared" si="8"/>
        <v>145.16679000000002</v>
      </c>
      <c r="G50" s="31">
        <f t="shared" si="8"/>
        <v>577.24746000000005</v>
      </c>
      <c r="H50" s="30"/>
      <c r="I50" s="30"/>
      <c r="J50" s="30"/>
    </row>
  </sheetData>
  <mergeCells count="5">
    <mergeCell ref="B1:I1"/>
    <mergeCell ref="C4:G4"/>
    <mergeCell ref="I4:J4"/>
    <mergeCell ref="A4:A5"/>
    <mergeCell ref="B4:B5"/>
  </mergeCells>
  <printOptions horizontalCentered="1"/>
  <pageMargins left="0.59055118110236227" right="0.59055118110236227" top="0.98425196850393704" bottom="0.59055118110236227" header="0.51181102362204722" footer="0.51181102362204722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opLeftCell="B7" zoomScaleNormal="100" zoomScaleSheetLayoutView="84" workbookViewId="0">
      <selection activeCell="F18" sqref="F18"/>
    </sheetView>
  </sheetViews>
  <sheetFormatPr defaultColWidth="8.75" defaultRowHeight="26" customHeight="1" x14ac:dyDescent="0.45"/>
  <cols>
    <col min="1" max="2" width="6.08203125" style="1" customWidth="1"/>
    <col min="3" max="3" width="62.25" style="1" customWidth="1"/>
    <col min="4" max="8" width="8.5" style="1" customWidth="1"/>
    <col min="9" max="9" width="15.75" style="1" customWidth="1"/>
    <col min="10" max="10" width="11.5" style="1" customWidth="1"/>
    <col min="11" max="16384" width="8.75" style="1"/>
  </cols>
  <sheetData>
    <row r="1" spans="1:11" ht="26" customHeight="1" x14ac:dyDescent="0.45">
      <c r="C1" s="48" t="s">
        <v>0</v>
      </c>
      <c r="D1" s="48"/>
      <c r="E1" s="48"/>
      <c r="F1" s="48"/>
      <c r="G1" s="48"/>
      <c r="H1" s="48"/>
      <c r="I1" s="48"/>
      <c r="J1" s="48"/>
    </row>
    <row r="2" spans="1:11" ht="35.5" customHeight="1" x14ac:dyDescent="0.45">
      <c r="C2" s="7"/>
      <c r="D2" s="43"/>
      <c r="E2" s="1" t="s">
        <v>1</v>
      </c>
      <c r="F2" s="43"/>
      <c r="G2" s="43"/>
      <c r="H2" s="43"/>
      <c r="J2" s="43"/>
    </row>
    <row r="3" spans="1:11" ht="13" customHeight="1" x14ac:dyDescent="0.45"/>
    <row r="4" spans="1:11" ht="19.5" customHeight="1" x14ac:dyDescent="0.45">
      <c r="A4" s="53" t="s">
        <v>29</v>
      </c>
      <c r="B4" s="45"/>
      <c r="C4" s="53" t="s">
        <v>67</v>
      </c>
      <c r="D4" s="49" t="s">
        <v>77</v>
      </c>
      <c r="E4" s="50"/>
      <c r="F4" s="50"/>
      <c r="G4" s="50"/>
      <c r="H4" s="51"/>
      <c r="I4" s="35" t="s">
        <v>2</v>
      </c>
      <c r="J4" s="52" t="s">
        <v>3</v>
      </c>
      <c r="K4" s="52"/>
    </row>
    <row r="5" spans="1:11" s="9" customFormat="1" ht="26" customHeight="1" x14ac:dyDescent="0.45">
      <c r="A5" s="53"/>
      <c r="B5" s="45"/>
      <c r="C5" s="53"/>
      <c r="D5" s="36" t="s">
        <v>4</v>
      </c>
      <c r="E5" s="36" t="s">
        <v>5</v>
      </c>
      <c r="F5" s="36" t="s">
        <v>6</v>
      </c>
      <c r="G5" s="36" t="s">
        <v>7</v>
      </c>
      <c r="H5" s="36" t="s">
        <v>8</v>
      </c>
      <c r="I5" s="37" t="s">
        <v>9</v>
      </c>
      <c r="J5" s="33" t="s">
        <v>75</v>
      </c>
      <c r="K5" s="34" t="s">
        <v>76</v>
      </c>
    </row>
    <row r="6" spans="1:11" s="13" customFormat="1" ht="42.5" customHeight="1" x14ac:dyDescent="0.45">
      <c r="A6" s="21" t="s">
        <v>11</v>
      </c>
      <c r="B6" s="21" t="s">
        <v>11</v>
      </c>
      <c r="C6" s="10" t="s">
        <v>70</v>
      </c>
      <c r="D6" s="11">
        <v>7</v>
      </c>
      <c r="E6" s="11">
        <v>8</v>
      </c>
      <c r="F6" s="4">
        <v>8.5</v>
      </c>
      <c r="G6" s="11">
        <v>9</v>
      </c>
      <c r="H6" s="11">
        <f>+G6+F6+E6+D6</f>
        <v>32.5</v>
      </c>
      <c r="I6" s="10" t="s">
        <v>10</v>
      </c>
      <c r="J6" s="12" t="s">
        <v>11</v>
      </c>
      <c r="K6" s="12" t="s">
        <v>16</v>
      </c>
    </row>
    <row r="7" spans="1:11" ht="46" customHeight="1" x14ac:dyDescent="0.45">
      <c r="A7" s="15">
        <v>2</v>
      </c>
      <c r="B7" s="15">
        <v>2</v>
      </c>
      <c r="C7" s="2" t="s">
        <v>30</v>
      </c>
      <c r="D7" s="4">
        <v>0.05</v>
      </c>
      <c r="E7" s="4">
        <v>0.05</v>
      </c>
      <c r="F7" s="4">
        <v>0.05</v>
      </c>
      <c r="G7" s="4">
        <v>0.05</v>
      </c>
      <c r="H7" s="4">
        <f>+D7+E7+F7+G7</f>
        <v>0.2</v>
      </c>
      <c r="I7" s="2" t="s">
        <v>78</v>
      </c>
      <c r="J7" s="14">
        <v>1</v>
      </c>
      <c r="K7" s="14">
        <v>1</v>
      </c>
    </row>
    <row r="8" spans="1:11" ht="40.5" customHeight="1" x14ac:dyDescent="0.45">
      <c r="A8" s="44">
        <v>3</v>
      </c>
      <c r="B8" s="44">
        <v>3</v>
      </c>
      <c r="C8" s="10" t="s">
        <v>71</v>
      </c>
      <c r="D8" s="4">
        <v>1.3116000000000001</v>
      </c>
      <c r="E8" s="4">
        <v>1.3116000000000001</v>
      </c>
      <c r="F8" s="4">
        <v>1.3116000000000001</v>
      </c>
      <c r="G8" s="4">
        <v>1.3116000000000001</v>
      </c>
      <c r="H8" s="4">
        <f>SUM(D8:G8)</f>
        <v>5.2464000000000004</v>
      </c>
      <c r="I8" s="2" t="s">
        <v>12</v>
      </c>
      <c r="J8" s="14">
        <v>1</v>
      </c>
      <c r="K8" s="14">
        <v>1</v>
      </c>
    </row>
    <row r="9" spans="1:11" ht="40" customHeight="1" x14ac:dyDescent="0.45">
      <c r="A9" s="44">
        <v>4</v>
      </c>
      <c r="B9" s="15">
        <v>4</v>
      </c>
      <c r="C9" s="3" t="s">
        <v>72</v>
      </c>
      <c r="D9" s="22">
        <v>5</v>
      </c>
      <c r="E9" s="22">
        <v>5</v>
      </c>
      <c r="F9" s="22">
        <v>1.5</v>
      </c>
      <c r="G9" s="22">
        <v>1.5</v>
      </c>
      <c r="H9" s="22">
        <f>+D9+E9+F9+G9</f>
        <v>13</v>
      </c>
      <c r="I9" s="2" t="s">
        <v>19</v>
      </c>
      <c r="J9" s="14">
        <v>1</v>
      </c>
      <c r="K9" s="14">
        <v>1</v>
      </c>
    </row>
    <row r="10" spans="1:11" ht="24" customHeight="1" x14ac:dyDescent="0.45">
      <c r="A10" s="44">
        <v>5</v>
      </c>
      <c r="B10" s="44">
        <v>5</v>
      </c>
      <c r="C10" s="3" t="s">
        <v>31</v>
      </c>
      <c r="D10" s="23">
        <v>13.75</v>
      </c>
      <c r="E10" s="23">
        <v>10.25</v>
      </c>
      <c r="F10" s="23">
        <v>7</v>
      </c>
      <c r="G10" s="24">
        <v>3.75</v>
      </c>
      <c r="H10" s="24">
        <f>+D10+E10+F10+G10</f>
        <v>34.75</v>
      </c>
      <c r="I10" s="2" t="s">
        <v>19</v>
      </c>
      <c r="J10" s="25">
        <v>1</v>
      </c>
      <c r="K10" s="25">
        <v>1</v>
      </c>
    </row>
    <row r="11" spans="1:11" ht="24" customHeight="1" x14ac:dyDescent="0.45">
      <c r="A11" s="44">
        <v>6</v>
      </c>
      <c r="B11" s="15">
        <v>6</v>
      </c>
      <c r="C11" s="3" t="s">
        <v>32</v>
      </c>
      <c r="D11" s="11">
        <v>4.5</v>
      </c>
      <c r="E11" s="11">
        <v>5.4</v>
      </c>
      <c r="F11" s="11">
        <v>6.3</v>
      </c>
      <c r="G11" s="4">
        <f>+F11+0.9</f>
        <v>7.2</v>
      </c>
      <c r="H11" s="4">
        <f>+D11+E11+F11+G11</f>
        <v>23.4</v>
      </c>
      <c r="I11" s="2" t="s">
        <v>27</v>
      </c>
      <c r="J11" s="14">
        <v>1</v>
      </c>
      <c r="K11" s="14">
        <v>1</v>
      </c>
    </row>
    <row r="12" spans="1:11" ht="24" customHeight="1" x14ac:dyDescent="0.45">
      <c r="A12" s="44">
        <v>7</v>
      </c>
      <c r="B12" s="44">
        <v>7</v>
      </c>
      <c r="C12" s="10" t="s">
        <v>33</v>
      </c>
      <c r="D12" s="4">
        <v>0.15060000000000001</v>
      </c>
      <c r="E12" s="4">
        <v>0.15060000000000001</v>
      </c>
      <c r="F12" s="4">
        <v>0.15060000000000001</v>
      </c>
      <c r="G12" s="4">
        <v>0.15060000000000001</v>
      </c>
      <c r="H12" s="4">
        <f>SUM(D12:G12)</f>
        <v>0.60240000000000005</v>
      </c>
      <c r="I12" s="19" t="s">
        <v>13</v>
      </c>
      <c r="J12" s="14">
        <v>1</v>
      </c>
      <c r="K12" s="14">
        <v>1</v>
      </c>
    </row>
    <row r="13" spans="1:11" ht="24" customHeight="1" x14ac:dyDescent="0.45">
      <c r="A13" s="44">
        <v>8</v>
      </c>
      <c r="B13" s="15">
        <v>8</v>
      </c>
      <c r="C13" s="10" t="s">
        <v>34</v>
      </c>
      <c r="D13" s="4">
        <v>0.38550000000000001</v>
      </c>
      <c r="E13" s="4">
        <v>0.38550000000000001</v>
      </c>
      <c r="F13" s="4">
        <v>0.38550000000000001</v>
      </c>
      <c r="G13" s="4">
        <v>0.38550000000000001</v>
      </c>
      <c r="H13" s="4">
        <f>SUM(D13:G13)</f>
        <v>1.542</v>
      </c>
      <c r="I13" s="19" t="s">
        <v>14</v>
      </c>
      <c r="J13" s="14">
        <v>1</v>
      </c>
      <c r="K13" s="14">
        <v>1</v>
      </c>
    </row>
    <row r="14" spans="1:11" ht="24" customHeight="1" x14ac:dyDescent="0.45">
      <c r="A14" s="44">
        <v>9</v>
      </c>
      <c r="B14" s="44">
        <v>9</v>
      </c>
      <c r="C14" s="10" t="s">
        <v>35</v>
      </c>
      <c r="D14" s="4">
        <v>0.94159999999999999</v>
      </c>
      <c r="E14" s="4">
        <v>0.94159999999999999</v>
      </c>
      <c r="F14" s="4">
        <v>0.94159999999999999</v>
      </c>
      <c r="G14" s="4">
        <v>0.94159999999999999</v>
      </c>
      <c r="H14" s="4">
        <f t="shared" ref="H14" si="0">SUM(D14:G14)</f>
        <v>3.7664</v>
      </c>
      <c r="I14" s="2" t="s">
        <v>15</v>
      </c>
      <c r="J14" s="14">
        <v>1</v>
      </c>
      <c r="K14" s="14">
        <v>1</v>
      </c>
    </row>
    <row r="15" spans="1:11" ht="24" customHeight="1" x14ac:dyDescent="0.45">
      <c r="A15" s="44">
        <v>10</v>
      </c>
      <c r="B15" s="15">
        <v>10</v>
      </c>
      <c r="C15" s="10" t="s">
        <v>36</v>
      </c>
      <c r="D15" s="11">
        <v>5.0745899999999997</v>
      </c>
      <c r="E15" s="11">
        <v>5.0745899999999997</v>
      </c>
      <c r="F15" s="11">
        <v>5.0745899999999997</v>
      </c>
      <c r="G15" s="11">
        <v>5.0745899999999997</v>
      </c>
      <c r="H15" s="11">
        <f>SUM(D15:G15)</f>
        <v>20.298359999999999</v>
      </c>
      <c r="I15" s="10" t="s">
        <v>13</v>
      </c>
      <c r="J15" s="12" t="s">
        <v>16</v>
      </c>
      <c r="K15" s="12" t="s">
        <v>16</v>
      </c>
    </row>
    <row r="16" spans="1:11" ht="26" customHeight="1" x14ac:dyDescent="0.45">
      <c r="D16" s="47">
        <f>SUM(D6:D15)</f>
        <v>38.163890000000002</v>
      </c>
      <c r="E16" s="47">
        <f t="shared" ref="E16:H16" si="1">SUM(E6:E15)</f>
        <v>36.563890000000001</v>
      </c>
      <c r="F16" s="47">
        <f t="shared" si="1"/>
        <v>31.213890000000006</v>
      </c>
      <c r="G16" s="47">
        <f t="shared" si="1"/>
        <v>29.363890000000005</v>
      </c>
      <c r="H16" s="47">
        <f t="shared" si="1"/>
        <v>135.30556000000001</v>
      </c>
    </row>
  </sheetData>
  <mergeCells count="5">
    <mergeCell ref="C1:J1"/>
    <mergeCell ref="A4:A5"/>
    <mergeCell ref="C4:C5"/>
    <mergeCell ref="D4:H4"/>
    <mergeCell ref="J4:K4"/>
  </mergeCells>
  <printOptions horizontalCentered="1"/>
  <pageMargins left="0.59055118110236227" right="0.59055118110236227" top="0.98425196850393704" bottom="0.59055118110236227" header="0.51181102362204722" footer="0.51181102362204722"/>
  <pageSetup paperSize="9" scale="8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opLeftCell="B4" zoomScaleNormal="100" zoomScaleSheetLayoutView="84" workbookViewId="0">
      <selection activeCell="C15" sqref="C15:G15"/>
    </sheetView>
  </sheetViews>
  <sheetFormatPr defaultColWidth="8.75" defaultRowHeight="26" customHeight="1" x14ac:dyDescent="0.45"/>
  <cols>
    <col min="1" max="1" width="6.08203125" style="1" customWidth="1"/>
    <col min="2" max="2" width="62.25" style="1" customWidth="1"/>
    <col min="3" max="7" width="8.5" style="1" customWidth="1"/>
    <col min="8" max="8" width="15.75" style="1" customWidth="1"/>
    <col min="9" max="9" width="11.5" style="1" customWidth="1"/>
    <col min="10" max="16384" width="8.75" style="1"/>
  </cols>
  <sheetData>
    <row r="1" spans="1:10" ht="26" customHeight="1" x14ac:dyDescent="0.45">
      <c r="B1" s="48" t="s">
        <v>0</v>
      </c>
      <c r="C1" s="48"/>
      <c r="D1" s="48"/>
      <c r="E1" s="48"/>
      <c r="F1" s="48"/>
      <c r="G1" s="48"/>
      <c r="H1" s="48"/>
      <c r="I1" s="48"/>
    </row>
    <row r="2" spans="1:10" ht="35.5" customHeight="1" x14ac:dyDescent="0.45">
      <c r="B2" s="7"/>
      <c r="C2" s="43"/>
      <c r="D2" s="1" t="s">
        <v>1</v>
      </c>
      <c r="E2" s="43"/>
      <c r="F2" s="43"/>
      <c r="G2" s="43"/>
      <c r="I2" s="43"/>
    </row>
    <row r="3" spans="1:10" ht="13" customHeight="1" x14ac:dyDescent="0.45"/>
    <row r="4" spans="1:10" ht="24" customHeight="1" x14ac:dyDescent="0.45">
      <c r="A4" s="44">
        <v>10</v>
      </c>
      <c r="B4" s="10" t="s">
        <v>36</v>
      </c>
      <c r="C4" s="11">
        <v>5.0745899999999997</v>
      </c>
      <c r="D4" s="11">
        <v>5.0745899999999997</v>
      </c>
      <c r="E4" s="11">
        <v>5.0745899999999997</v>
      </c>
      <c r="F4" s="11">
        <v>5.0745899999999997</v>
      </c>
      <c r="G4" s="11">
        <f>SUM(C4:F4)</f>
        <v>20.298359999999999</v>
      </c>
      <c r="H4" s="10" t="s">
        <v>13</v>
      </c>
      <c r="I4" s="12" t="s">
        <v>16</v>
      </c>
      <c r="J4" s="12" t="s">
        <v>16</v>
      </c>
    </row>
    <row r="5" spans="1:10" ht="45" customHeight="1" x14ac:dyDescent="0.45">
      <c r="A5" s="15">
        <v>11</v>
      </c>
      <c r="B5" s="10" t="s">
        <v>73</v>
      </c>
      <c r="C5" s="11">
        <v>0.2</v>
      </c>
      <c r="D5" s="11">
        <v>0.2</v>
      </c>
      <c r="E5" s="11">
        <v>0.2</v>
      </c>
      <c r="F5" s="11">
        <v>0.2</v>
      </c>
      <c r="G5" s="11">
        <f t="shared" ref="G5" si="0">SUM(C5:F5)</f>
        <v>0.8</v>
      </c>
      <c r="H5" s="10" t="s">
        <v>17</v>
      </c>
      <c r="I5" s="12" t="s">
        <v>16</v>
      </c>
      <c r="J5" s="12" t="s">
        <v>16</v>
      </c>
    </row>
    <row r="6" spans="1:10" ht="24" customHeight="1" x14ac:dyDescent="0.45">
      <c r="A6" s="44">
        <v>12</v>
      </c>
      <c r="B6" s="3" t="s">
        <v>37</v>
      </c>
      <c r="C6" s="11">
        <v>0.3</v>
      </c>
      <c r="D6" s="11">
        <v>0.3</v>
      </c>
      <c r="E6" s="11">
        <v>0.3</v>
      </c>
      <c r="F6" s="11">
        <v>0.3</v>
      </c>
      <c r="G6" s="11">
        <f t="shared" ref="G6:G11" si="1">+C6+D6+E6+F6</f>
        <v>1.2</v>
      </c>
      <c r="H6" s="10" t="s">
        <v>17</v>
      </c>
      <c r="I6" s="12" t="s">
        <v>16</v>
      </c>
      <c r="J6" s="12" t="s">
        <v>16</v>
      </c>
    </row>
    <row r="7" spans="1:10" ht="24" customHeight="1" x14ac:dyDescent="0.45">
      <c r="A7" s="44">
        <v>13</v>
      </c>
      <c r="B7" s="3" t="s">
        <v>38</v>
      </c>
      <c r="C7" s="11">
        <v>3</v>
      </c>
      <c r="D7" s="11">
        <v>3</v>
      </c>
      <c r="E7" s="11">
        <v>3</v>
      </c>
      <c r="F7" s="11">
        <v>3</v>
      </c>
      <c r="G7" s="4">
        <f t="shared" si="1"/>
        <v>12</v>
      </c>
      <c r="H7" s="2" t="s">
        <v>10</v>
      </c>
      <c r="I7" s="14">
        <v>2</v>
      </c>
      <c r="J7" s="14">
        <v>2</v>
      </c>
    </row>
    <row r="8" spans="1:10" ht="24" customHeight="1" x14ac:dyDescent="0.45">
      <c r="A8" s="44">
        <v>14</v>
      </c>
      <c r="B8" s="2" t="s">
        <v>39</v>
      </c>
      <c r="C8" s="11">
        <v>0.96</v>
      </c>
      <c r="D8" s="11">
        <v>0.96</v>
      </c>
      <c r="E8" s="11">
        <v>0.96</v>
      </c>
      <c r="F8" s="11">
        <v>0.96</v>
      </c>
      <c r="G8" s="4">
        <f t="shared" si="1"/>
        <v>3.84</v>
      </c>
      <c r="H8" s="2" t="s">
        <v>18</v>
      </c>
      <c r="I8" s="14">
        <v>2</v>
      </c>
      <c r="J8" s="14">
        <v>2</v>
      </c>
    </row>
    <row r="9" spans="1:10" ht="24" customHeight="1" x14ac:dyDescent="0.45">
      <c r="A9" s="44">
        <v>15</v>
      </c>
      <c r="B9" s="3" t="s">
        <v>40</v>
      </c>
      <c r="C9" s="11">
        <v>0.2</v>
      </c>
      <c r="D9" s="11">
        <v>0.2</v>
      </c>
      <c r="E9" s="11">
        <v>0.2</v>
      </c>
      <c r="F9" s="11">
        <v>0.2</v>
      </c>
      <c r="G9" s="4">
        <f t="shared" si="1"/>
        <v>0.8</v>
      </c>
      <c r="H9" s="19" t="s">
        <v>17</v>
      </c>
      <c r="I9" s="15">
        <v>2</v>
      </c>
      <c r="J9" s="15">
        <v>2</v>
      </c>
    </row>
    <row r="10" spans="1:10" ht="24" customHeight="1" x14ac:dyDescent="0.45">
      <c r="A10" s="44">
        <v>16</v>
      </c>
      <c r="B10" s="3" t="s">
        <v>41</v>
      </c>
      <c r="C10" s="11">
        <v>0.5</v>
      </c>
      <c r="D10" s="11">
        <v>0.5</v>
      </c>
      <c r="E10" s="11">
        <v>0.5</v>
      </c>
      <c r="F10" s="11">
        <v>0.5</v>
      </c>
      <c r="G10" s="4">
        <f t="shared" si="1"/>
        <v>2</v>
      </c>
      <c r="H10" s="2" t="s">
        <v>19</v>
      </c>
      <c r="I10" s="14">
        <v>2</v>
      </c>
      <c r="J10" s="14">
        <v>2</v>
      </c>
    </row>
    <row r="11" spans="1:10" ht="24" customHeight="1" x14ac:dyDescent="0.45">
      <c r="A11" s="44">
        <v>17</v>
      </c>
      <c r="B11" s="3" t="s">
        <v>42</v>
      </c>
      <c r="C11" s="11">
        <v>0.84699999999999998</v>
      </c>
      <c r="D11" s="11">
        <v>0.93169999999999997</v>
      </c>
      <c r="E11" s="11">
        <v>1.0248999999999999</v>
      </c>
      <c r="F11" s="4">
        <v>1.1019000000000001</v>
      </c>
      <c r="G11" s="4">
        <f t="shared" si="1"/>
        <v>3.9055</v>
      </c>
      <c r="H11" s="19" t="s">
        <v>20</v>
      </c>
      <c r="I11" s="14">
        <v>2</v>
      </c>
      <c r="J11" s="14">
        <v>2</v>
      </c>
    </row>
    <row r="12" spans="1:10" ht="24" customHeight="1" x14ac:dyDescent="0.45">
      <c r="A12" s="44">
        <v>18</v>
      </c>
      <c r="B12" s="3" t="s">
        <v>43</v>
      </c>
      <c r="C12" s="11">
        <v>2.4897999999999998</v>
      </c>
      <c r="D12" s="11">
        <v>2.7387000000000001</v>
      </c>
      <c r="E12" s="11">
        <v>3.0118999999999998</v>
      </c>
      <c r="F12" s="4">
        <v>3.0362</v>
      </c>
      <c r="G12" s="4">
        <f>+C12+D12+E12+F12</f>
        <v>11.276600000000002</v>
      </c>
      <c r="H12" s="19" t="s">
        <v>20</v>
      </c>
      <c r="I12" s="14">
        <v>2</v>
      </c>
      <c r="J12" s="14">
        <v>2</v>
      </c>
    </row>
    <row r="13" spans="1:10" ht="24" customHeight="1" x14ac:dyDescent="0.45">
      <c r="A13" s="44">
        <v>19</v>
      </c>
      <c r="B13" s="3" t="s">
        <v>44</v>
      </c>
      <c r="C13" s="11">
        <v>1.3</v>
      </c>
      <c r="D13" s="11">
        <v>1.3</v>
      </c>
      <c r="E13" s="11">
        <v>1.3</v>
      </c>
      <c r="F13" s="11">
        <v>1.3</v>
      </c>
      <c r="G13" s="11">
        <f>+C13+D13+E13+F13</f>
        <v>5.2</v>
      </c>
      <c r="H13" s="2" t="s">
        <v>21</v>
      </c>
      <c r="I13" s="14">
        <v>2</v>
      </c>
      <c r="J13" s="14">
        <v>2</v>
      </c>
    </row>
    <row r="14" spans="1:10" ht="24" customHeight="1" x14ac:dyDescent="0.45">
      <c r="A14" s="44">
        <v>20</v>
      </c>
      <c r="B14" s="3" t="s">
        <v>45</v>
      </c>
      <c r="C14" s="11">
        <v>4.5</v>
      </c>
      <c r="D14" s="11">
        <v>5.4</v>
      </c>
      <c r="E14" s="11">
        <v>6.3</v>
      </c>
      <c r="F14" s="11">
        <v>7.2</v>
      </c>
      <c r="G14" s="4">
        <v>8.1</v>
      </c>
      <c r="H14" s="2" t="s">
        <v>27</v>
      </c>
      <c r="I14" s="14">
        <v>2</v>
      </c>
      <c r="J14" s="14">
        <v>2</v>
      </c>
    </row>
    <row r="15" spans="1:10" ht="26" customHeight="1" x14ac:dyDescent="0.45">
      <c r="C15" s="46">
        <f>SUM(C4:C14)</f>
        <v>19.371390000000002</v>
      </c>
      <c r="D15" s="46">
        <f t="shared" ref="D15:G15" si="2">SUM(D4:D14)</f>
        <v>20.604990000000001</v>
      </c>
      <c r="E15" s="46">
        <f t="shared" si="2"/>
        <v>21.871390000000002</v>
      </c>
      <c r="F15" s="46">
        <f t="shared" si="2"/>
        <v>22.872690000000002</v>
      </c>
      <c r="G15" s="46">
        <f t="shared" si="2"/>
        <v>69.420460000000006</v>
      </c>
    </row>
  </sheetData>
  <mergeCells count="1">
    <mergeCell ref="B1:I1"/>
  </mergeCells>
  <printOptions horizontalCentered="1"/>
  <pageMargins left="0.59055118110236227" right="0.59055118110236227" top="0.98425196850393704" bottom="0.59055118110236227" header="0.51181102362204722" footer="0.51181102362204722"/>
  <pageSetup paperSize="9" scale="8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opLeftCell="B16" zoomScaleNormal="100" zoomScaleSheetLayoutView="84" workbookViewId="0">
      <selection activeCell="C16" sqref="C16:G16"/>
    </sheetView>
  </sheetViews>
  <sheetFormatPr defaultColWidth="8.75" defaultRowHeight="26" customHeight="1" x14ac:dyDescent="0.45"/>
  <cols>
    <col min="1" max="1" width="6.08203125" style="1" customWidth="1"/>
    <col min="2" max="2" width="62.25" style="1" customWidth="1"/>
    <col min="3" max="7" width="8.5" style="1" customWidth="1"/>
    <col min="8" max="8" width="15.75" style="1" customWidth="1"/>
    <col min="9" max="9" width="11.5" style="1" customWidth="1"/>
    <col min="10" max="16384" width="8.75" style="1"/>
  </cols>
  <sheetData>
    <row r="1" spans="1:10" ht="26" customHeight="1" x14ac:dyDescent="0.45">
      <c r="B1" s="48" t="s">
        <v>0</v>
      </c>
      <c r="C1" s="48"/>
      <c r="D1" s="48"/>
      <c r="E1" s="48"/>
      <c r="F1" s="48"/>
      <c r="G1" s="48"/>
      <c r="H1" s="48"/>
      <c r="I1" s="48"/>
    </row>
    <row r="2" spans="1:10" ht="35.5" customHeight="1" x14ac:dyDescent="0.45">
      <c r="B2" s="7"/>
      <c r="C2" s="43"/>
      <c r="D2" s="1" t="s">
        <v>1</v>
      </c>
      <c r="E2" s="43"/>
      <c r="F2" s="43"/>
      <c r="G2" s="43"/>
      <c r="I2" s="43"/>
    </row>
    <row r="3" spans="1:10" ht="13" customHeight="1" x14ac:dyDescent="0.45"/>
    <row r="4" spans="1:10" ht="24" customHeight="1" x14ac:dyDescent="0.45">
      <c r="A4" s="44">
        <v>21</v>
      </c>
      <c r="B4" s="10" t="s">
        <v>46</v>
      </c>
      <c r="C4" s="11">
        <v>7.5</v>
      </c>
      <c r="D4" s="11">
        <v>7.5</v>
      </c>
      <c r="E4" s="11">
        <v>7.5</v>
      </c>
      <c r="F4" s="11">
        <v>7.5</v>
      </c>
      <c r="G4" s="11">
        <f t="shared" ref="G4" si="0">SUM(C4:F4)</f>
        <v>30</v>
      </c>
      <c r="H4" s="10" t="s">
        <v>18</v>
      </c>
      <c r="I4" s="12" t="s">
        <v>22</v>
      </c>
      <c r="J4" s="12" t="s">
        <v>22</v>
      </c>
    </row>
    <row r="5" spans="1:10" ht="24" customHeight="1" x14ac:dyDescent="0.45">
      <c r="A5" s="44">
        <v>22</v>
      </c>
      <c r="B5" s="3" t="s">
        <v>47</v>
      </c>
      <c r="C5" s="11">
        <v>5</v>
      </c>
      <c r="D5" s="11">
        <v>5</v>
      </c>
      <c r="E5" s="11">
        <v>5</v>
      </c>
      <c r="F5" s="11">
        <v>5</v>
      </c>
      <c r="G5" s="4">
        <f t="shared" ref="G5" si="1">+C5+D5+E5+F5</f>
        <v>20</v>
      </c>
      <c r="H5" s="10" t="s">
        <v>10</v>
      </c>
      <c r="I5" s="14">
        <v>3</v>
      </c>
      <c r="J5" s="14">
        <v>3</v>
      </c>
    </row>
    <row r="6" spans="1:10" ht="24" customHeight="1" x14ac:dyDescent="0.45">
      <c r="A6" s="44">
        <v>23</v>
      </c>
      <c r="B6" s="10" t="s">
        <v>48</v>
      </c>
      <c r="C6" s="11">
        <v>2.226</v>
      </c>
      <c r="D6" s="11">
        <v>2.226</v>
      </c>
      <c r="E6" s="11">
        <v>2.226</v>
      </c>
      <c r="F6" s="11">
        <v>2.226</v>
      </c>
      <c r="G6" s="11">
        <f>SUM(C6:F6)</f>
        <v>8.9039999999999999</v>
      </c>
      <c r="H6" s="10" t="s">
        <v>13</v>
      </c>
      <c r="I6" s="12" t="s">
        <v>22</v>
      </c>
      <c r="J6" s="12" t="s">
        <v>22</v>
      </c>
    </row>
    <row r="7" spans="1:10" ht="24" customHeight="1" x14ac:dyDescent="0.45">
      <c r="A7" s="44">
        <v>24</v>
      </c>
      <c r="B7" s="10" t="s">
        <v>49</v>
      </c>
      <c r="C7" s="11">
        <v>0.85599999999999998</v>
      </c>
      <c r="D7" s="11">
        <v>0.85599999999999998</v>
      </c>
      <c r="E7" s="11">
        <v>0.85599999999999998</v>
      </c>
      <c r="F7" s="11">
        <v>0.85599999999999998</v>
      </c>
      <c r="G7" s="11">
        <f t="shared" ref="G7" si="2">SUM(C7:F7)</f>
        <v>3.4239999999999999</v>
      </c>
      <c r="H7" s="10" t="s">
        <v>13</v>
      </c>
      <c r="I7" s="12" t="s">
        <v>22</v>
      </c>
      <c r="J7" s="12" t="s">
        <v>22</v>
      </c>
    </row>
    <row r="8" spans="1:10" ht="24" customHeight="1" x14ac:dyDescent="0.45">
      <c r="A8" s="44">
        <v>25</v>
      </c>
      <c r="B8" s="2" t="s">
        <v>50</v>
      </c>
      <c r="C8" s="11">
        <v>1.56</v>
      </c>
      <c r="D8" s="11">
        <v>1.56</v>
      </c>
      <c r="E8" s="11">
        <v>1.56</v>
      </c>
      <c r="F8" s="11">
        <v>1.56</v>
      </c>
      <c r="G8" s="4">
        <f>+C8+D8+E8+F8</f>
        <v>6.24</v>
      </c>
      <c r="H8" s="2" t="s">
        <v>10</v>
      </c>
      <c r="I8" s="14">
        <v>3</v>
      </c>
      <c r="J8" s="14">
        <v>3</v>
      </c>
    </row>
    <row r="9" spans="1:10" ht="24" customHeight="1" x14ac:dyDescent="0.45">
      <c r="A9" s="44">
        <v>26</v>
      </c>
      <c r="B9" s="10" t="s">
        <v>51</v>
      </c>
      <c r="C9" s="11">
        <v>2.4</v>
      </c>
      <c r="D9" s="11">
        <v>2.4</v>
      </c>
      <c r="E9" s="11">
        <v>2.4</v>
      </c>
      <c r="F9" s="11">
        <v>2.4</v>
      </c>
      <c r="G9" s="11">
        <f>+C9+D9+E9+F9</f>
        <v>9.6</v>
      </c>
      <c r="H9" s="2" t="s">
        <v>23</v>
      </c>
      <c r="I9" s="12" t="s">
        <v>22</v>
      </c>
      <c r="J9" s="12" t="s">
        <v>22</v>
      </c>
    </row>
    <row r="10" spans="1:10" ht="24" customHeight="1" x14ac:dyDescent="0.45">
      <c r="A10" s="44">
        <v>27</v>
      </c>
      <c r="B10" s="3" t="s">
        <v>52</v>
      </c>
      <c r="C10" s="11">
        <v>2.4</v>
      </c>
      <c r="D10" s="11">
        <v>2.4</v>
      </c>
      <c r="E10" s="11">
        <v>2.4</v>
      </c>
      <c r="F10" s="11">
        <v>2.4</v>
      </c>
      <c r="G10" s="4">
        <f>+C10+D10+E10+F10</f>
        <v>9.6</v>
      </c>
      <c r="H10" s="2" t="s">
        <v>23</v>
      </c>
      <c r="I10" s="14">
        <v>3</v>
      </c>
      <c r="J10" s="14">
        <v>3</v>
      </c>
    </row>
    <row r="11" spans="1:10" ht="24" customHeight="1" x14ac:dyDescent="0.45">
      <c r="A11" s="44">
        <v>28</v>
      </c>
      <c r="B11" s="3" t="s">
        <v>53</v>
      </c>
      <c r="C11" s="11">
        <v>1.7725</v>
      </c>
      <c r="D11" s="11">
        <v>1.6839999999999999</v>
      </c>
      <c r="E11" s="11">
        <v>1.5994999999999999</v>
      </c>
      <c r="F11" s="4">
        <v>1.5149999999999999</v>
      </c>
      <c r="G11" s="4">
        <f>+C11+D11+E11+F11</f>
        <v>6.5709999999999997</v>
      </c>
      <c r="H11" s="2" t="s">
        <v>27</v>
      </c>
      <c r="I11" s="14">
        <v>3</v>
      </c>
      <c r="J11" s="14">
        <v>3</v>
      </c>
    </row>
    <row r="12" spans="1:10" ht="24" customHeight="1" x14ac:dyDescent="0.45">
      <c r="A12" s="44">
        <v>29</v>
      </c>
      <c r="B12" s="10" t="s">
        <v>54</v>
      </c>
      <c r="C12" s="11">
        <v>22.5</v>
      </c>
      <c r="D12" s="11">
        <v>22.5</v>
      </c>
      <c r="E12" s="11">
        <v>22.5</v>
      </c>
      <c r="F12" s="11">
        <v>22.5</v>
      </c>
      <c r="G12" s="11">
        <f>SUM(C12:F12)</f>
        <v>90</v>
      </c>
      <c r="H12" s="10" t="s">
        <v>18</v>
      </c>
      <c r="I12" s="12" t="s">
        <v>22</v>
      </c>
      <c r="J12" s="12" t="s">
        <v>22</v>
      </c>
    </row>
    <row r="13" spans="1:10" ht="24" customHeight="1" x14ac:dyDescent="0.45">
      <c r="A13" s="44">
        <v>30</v>
      </c>
      <c r="B13" s="10" t="s">
        <v>55</v>
      </c>
      <c r="C13" s="11">
        <v>6.9859999999999998</v>
      </c>
      <c r="D13" s="11">
        <v>6.9859999999999998</v>
      </c>
      <c r="E13" s="11">
        <v>6.9859999999999998</v>
      </c>
      <c r="F13" s="11">
        <v>6.9859999999999998</v>
      </c>
      <c r="G13" s="11">
        <f>SUM(C13:F13)</f>
        <v>27.943999999999999</v>
      </c>
      <c r="H13" s="10" t="s">
        <v>24</v>
      </c>
      <c r="I13" s="12" t="s">
        <v>22</v>
      </c>
      <c r="J13" s="12" t="s">
        <v>22</v>
      </c>
    </row>
    <row r="14" spans="1:10" ht="36" x14ac:dyDescent="0.45">
      <c r="A14" s="15">
        <v>31</v>
      </c>
      <c r="B14" s="3" t="s">
        <v>56</v>
      </c>
      <c r="C14" s="4">
        <v>0.05</v>
      </c>
      <c r="D14" s="4">
        <v>0.05</v>
      </c>
      <c r="E14" s="4">
        <v>0.05</v>
      </c>
      <c r="F14" s="4">
        <v>0.05</v>
      </c>
      <c r="G14" s="4">
        <f>+C14+D14+E14+F14</f>
        <v>0.2</v>
      </c>
      <c r="H14" s="32" t="s">
        <v>79</v>
      </c>
      <c r="I14" s="14">
        <v>3</v>
      </c>
      <c r="J14" s="14">
        <v>3</v>
      </c>
    </row>
    <row r="15" spans="1:10" ht="24" customHeight="1" x14ac:dyDescent="0.45">
      <c r="A15" s="44">
        <v>32</v>
      </c>
      <c r="B15" s="3" t="s">
        <v>57</v>
      </c>
      <c r="C15" s="11">
        <v>0.24199999999999999</v>
      </c>
      <c r="D15" s="11">
        <v>0.4</v>
      </c>
      <c r="E15" s="11">
        <v>0.44</v>
      </c>
      <c r="F15" s="4">
        <v>0.44</v>
      </c>
      <c r="G15" s="4">
        <f>+C15+D15+E15+F15</f>
        <v>1.522</v>
      </c>
      <c r="H15" s="19" t="s">
        <v>20</v>
      </c>
      <c r="I15" s="14">
        <v>3</v>
      </c>
      <c r="J15" s="14">
        <v>3</v>
      </c>
    </row>
    <row r="16" spans="1:10" ht="26" customHeight="1" x14ac:dyDescent="0.45">
      <c r="C16" s="46">
        <f>SUM(C4:C15)</f>
        <v>53.492499999999993</v>
      </c>
      <c r="D16" s="46">
        <f t="shared" ref="D16:G16" si="3">SUM(D4:D15)</f>
        <v>53.561999999999991</v>
      </c>
      <c r="E16" s="46">
        <f t="shared" si="3"/>
        <v>53.517499999999991</v>
      </c>
      <c r="F16" s="46">
        <f t="shared" si="3"/>
        <v>53.432999999999986</v>
      </c>
      <c r="G16" s="46">
        <f t="shared" si="3"/>
        <v>214.00499999999997</v>
      </c>
    </row>
  </sheetData>
  <mergeCells count="1">
    <mergeCell ref="B1:I1"/>
  </mergeCells>
  <printOptions horizontalCentered="1"/>
  <pageMargins left="0.59055118110236227" right="0.59055118110236227" top="0.98425196850393704" bottom="0.59055118110236227" header="0.51181102362204722" footer="0.51181102362204722"/>
  <pageSetup paperSize="9" scale="8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opLeftCell="B9" zoomScaleNormal="100" zoomScaleSheetLayoutView="84" workbookViewId="0">
      <selection activeCell="C11" sqref="C11:G11"/>
    </sheetView>
  </sheetViews>
  <sheetFormatPr defaultColWidth="8.75" defaultRowHeight="26" customHeight="1" x14ac:dyDescent="0.45"/>
  <cols>
    <col min="1" max="1" width="6.08203125" style="1" customWidth="1"/>
    <col min="2" max="2" width="62.25" style="1" customWidth="1"/>
    <col min="3" max="7" width="8.5" style="1" customWidth="1"/>
    <col min="8" max="8" width="15.75" style="1" customWidth="1"/>
    <col min="9" max="9" width="11.5" style="1" customWidth="1"/>
    <col min="10" max="16384" width="8.75" style="1"/>
  </cols>
  <sheetData>
    <row r="1" spans="1:10" ht="26" customHeight="1" x14ac:dyDescent="0.45">
      <c r="B1" s="48" t="s">
        <v>0</v>
      </c>
      <c r="C1" s="48"/>
      <c r="D1" s="48"/>
      <c r="E1" s="48"/>
      <c r="F1" s="48"/>
      <c r="G1" s="48"/>
      <c r="H1" s="48"/>
      <c r="I1" s="48"/>
    </row>
    <row r="2" spans="1:10" ht="35.5" customHeight="1" x14ac:dyDescent="0.45">
      <c r="B2" s="7"/>
      <c r="C2" s="43"/>
      <c r="D2" s="1" t="s">
        <v>1</v>
      </c>
      <c r="E2" s="43"/>
      <c r="F2" s="43"/>
      <c r="G2" s="43"/>
      <c r="I2" s="43"/>
    </row>
    <row r="3" spans="1:10" ht="13" customHeight="1" x14ac:dyDescent="0.45"/>
    <row r="4" spans="1:10" ht="24" customHeight="1" x14ac:dyDescent="0.45">
      <c r="A4" s="44">
        <v>33</v>
      </c>
      <c r="B4" s="2" t="s">
        <v>58</v>
      </c>
      <c r="C4" s="4">
        <v>1.6306</v>
      </c>
      <c r="D4" s="4">
        <v>1.6306</v>
      </c>
      <c r="E4" s="4">
        <v>1.6306</v>
      </c>
      <c r="F4" s="4">
        <v>1.6306</v>
      </c>
      <c r="G4" s="4">
        <f t="shared" ref="G4:G5" si="0">SUM(C4:F4)</f>
        <v>6.5224000000000002</v>
      </c>
      <c r="H4" s="19" t="s">
        <v>25</v>
      </c>
      <c r="I4" s="14">
        <v>4</v>
      </c>
      <c r="J4" s="14">
        <v>4</v>
      </c>
    </row>
    <row r="5" spans="1:10" ht="24" customHeight="1" x14ac:dyDescent="0.45">
      <c r="A5" s="44">
        <v>34</v>
      </c>
      <c r="B5" s="16" t="s">
        <v>59</v>
      </c>
      <c r="C5" s="17">
        <v>0.81200000000000006</v>
      </c>
      <c r="D5" s="17">
        <v>0.81200000000000006</v>
      </c>
      <c r="E5" s="17">
        <v>0.81200000000000006</v>
      </c>
      <c r="F5" s="18">
        <v>0.81200000000000006</v>
      </c>
      <c r="G5" s="4">
        <f t="shared" si="0"/>
        <v>3.2480000000000002</v>
      </c>
      <c r="H5" s="2" t="s">
        <v>13</v>
      </c>
      <c r="I5" s="14">
        <v>4</v>
      </c>
      <c r="J5" s="14">
        <v>4</v>
      </c>
    </row>
    <row r="6" spans="1:10" ht="24" customHeight="1" x14ac:dyDescent="0.45">
      <c r="A6" s="44">
        <v>35</v>
      </c>
      <c r="B6" s="2" t="s">
        <v>60</v>
      </c>
      <c r="C6" s="11">
        <v>10.6835</v>
      </c>
      <c r="D6" s="11">
        <v>10.6835</v>
      </c>
      <c r="E6" s="11">
        <v>10.6835</v>
      </c>
      <c r="F6" s="11">
        <v>10.6835</v>
      </c>
      <c r="G6" s="11">
        <v>53.417499999999997</v>
      </c>
      <c r="H6" s="2" t="s">
        <v>69</v>
      </c>
      <c r="I6" s="5">
        <v>4</v>
      </c>
      <c r="J6" s="5">
        <v>4</v>
      </c>
    </row>
    <row r="7" spans="1:10" ht="24" customHeight="1" x14ac:dyDescent="0.45">
      <c r="A7" s="44">
        <v>36</v>
      </c>
      <c r="B7" s="2" t="s">
        <v>61</v>
      </c>
      <c r="C7" s="11">
        <v>3.4649999999999999</v>
      </c>
      <c r="D7" s="11">
        <v>3.4649999999999999</v>
      </c>
      <c r="E7" s="11">
        <v>3.4649999999999999</v>
      </c>
      <c r="F7" s="11">
        <v>3.4649999999999999</v>
      </c>
      <c r="G7" s="11">
        <v>17.324999999999999</v>
      </c>
      <c r="H7" s="2" t="s">
        <v>69</v>
      </c>
      <c r="I7" s="5">
        <v>4</v>
      </c>
      <c r="J7" s="5">
        <v>4</v>
      </c>
    </row>
    <row r="8" spans="1:10" ht="44" customHeight="1" x14ac:dyDescent="0.45">
      <c r="A8" s="15">
        <v>37</v>
      </c>
      <c r="B8" s="39" t="s">
        <v>62</v>
      </c>
      <c r="C8" s="40">
        <v>1</v>
      </c>
      <c r="D8" s="40">
        <v>1</v>
      </c>
      <c r="E8" s="40">
        <v>1</v>
      </c>
      <c r="F8" s="40">
        <v>1</v>
      </c>
      <c r="G8" s="40">
        <v>4</v>
      </c>
      <c r="H8" s="2" t="s">
        <v>26</v>
      </c>
      <c r="I8" s="41">
        <v>4</v>
      </c>
      <c r="J8" s="41">
        <v>4</v>
      </c>
    </row>
    <row r="9" spans="1:10" ht="41" x14ac:dyDescent="0.45">
      <c r="A9" s="15">
        <v>38</v>
      </c>
      <c r="B9" s="2" t="s">
        <v>80</v>
      </c>
      <c r="C9" s="11">
        <v>0.11</v>
      </c>
      <c r="D9" s="11">
        <v>0.121</v>
      </c>
      <c r="E9" s="11">
        <v>0.1331</v>
      </c>
      <c r="F9" s="11">
        <v>0.1464</v>
      </c>
      <c r="G9" s="11">
        <v>0.51049999999999995</v>
      </c>
      <c r="H9" s="2" t="s">
        <v>20</v>
      </c>
      <c r="I9" s="5">
        <v>4</v>
      </c>
      <c r="J9" s="5">
        <v>4</v>
      </c>
    </row>
    <row r="10" spans="1:10" ht="24" customHeight="1" x14ac:dyDescent="0.45">
      <c r="A10" s="44">
        <v>39</v>
      </c>
      <c r="B10" s="3" t="s">
        <v>68</v>
      </c>
      <c r="C10" s="11">
        <v>4.5</v>
      </c>
      <c r="D10" s="11">
        <v>5.4</v>
      </c>
      <c r="E10" s="11">
        <v>6.3</v>
      </c>
      <c r="F10" s="4">
        <f>6.3+0.9</f>
        <v>7.2</v>
      </c>
      <c r="G10" s="4">
        <f>+C10+D10+E10+F10</f>
        <v>23.4</v>
      </c>
      <c r="H10" s="19" t="s">
        <v>27</v>
      </c>
      <c r="I10" s="14">
        <v>4</v>
      </c>
      <c r="J10" s="14">
        <v>4</v>
      </c>
    </row>
    <row r="11" spans="1:10" ht="26" customHeight="1" x14ac:dyDescent="0.45">
      <c r="C11" s="46">
        <f>SUM(C4:C10)</f>
        <v>22.2011</v>
      </c>
      <c r="D11" s="46">
        <f t="shared" ref="D11:G11" si="1">SUM(D4:D10)</f>
        <v>23.112099999999998</v>
      </c>
      <c r="E11" s="46">
        <f t="shared" si="1"/>
        <v>24.0242</v>
      </c>
      <c r="F11" s="46">
        <f t="shared" si="1"/>
        <v>24.9375</v>
      </c>
      <c r="G11" s="46">
        <f t="shared" si="1"/>
        <v>108.42339999999999</v>
      </c>
    </row>
  </sheetData>
  <mergeCells count="1">
    <mergeCell ref="B1:I1"/>
  </mergeCells>
  <printOptions horizontalCentered="1"/>
  <pageMargins left="0.59055118110236227" right="0.59055118110236227" top="0.98425196850393704" bottom="0.59055118110236227" header="0.51181102362204722" footer="0.51181102362204722"/>
  <pageSetup paperSize="9" scale="85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opLeftCell="B1" zoomScaleNormal="100" zoomScaleSheetLayoutView="84" workbookViewId="0">
      <selection activeCell="C7" sqref="C7:G7"/>
    </sheetView>
  </sheetViews>
  <sheetFormatPr defaultColWidth="8.75" defaultRowHeight="26" customHeight="1" x14ac:dyDescent="0.45"/>
  <cols>
    <col min="1" max="1" width="6.08203125" style="1" customWidth="1"/>
    <col min="2" max="2" width="62.25" style="1" customWidth="1"/>
    <col min="3" max="7" width="8.5" style="1" customWidth="1"/>
    <col min="8" max="8" width="15.75" style="1" customWidth="1"/>
    <col min="9" max="9" width="11.5" style="1" customWidth="1"/>
    <col min="10" max="16384" width="8.75" style="1"/>
  </cols>
  <sheetData>
    <row r="1" spans="1:10" ht="26" customHeight="1" x14ac:dyDescent="0.45">
      <c r="B1" s="48" t="s">
        <v>0</v>
      </c>
      <c r="C1" s="48"/>
      <c r="D1" s="48"/>
      <c r="E1" s="48"/>
      <c r="F1" s="48"/>
      <c r="G1" s="48"/>
      <c r="H1" s="48"/>
      <c r="I1" s="48"/>
    </row>
    <row r="2" spans="1:10" ht="35.5" customHeight="1" x14ac:dyDescent="0.45">
      <c r="B2" s="7"/>
      <c r="C2" s="43"/>
      <c r="D2" s="1" t="s">
        <v>1</v>
      </c>
      <c r="E2" s="43"/>
      <c r="F2" s="43"/>
      <c r="G2" s="43"/>
      <c r="I2" s="43"/>
    </row>
    <row r="3" spans="1:10" ht="13" customHeight="1" x14ac:dyDescent="0.45"/>
    <row r="4" spans="1:10" ht="61.5" x14ac:dyDescent="0.45">
      <c r="A4" s="15">
        <v>40</v>
      </c>
      <c r="B4" s="16" t="s">
        <v>63</v>
      </c>
      <c r="C4" s="4">
        <v>3.3542000000000001</v>
      </c>
      <c r="D4" s="4">
        <v>3.5</v>
      </c>
      <c r="E4" s="4">
        <v>3.5</v>
      </c>
      <c r="F4" s="4">
        <v>3.5</v>
      </c>
      <c r="G4" s="4">
        <f t="shared" ref="G4:G5" si="0">SUM(C4,D4,E4,F4)</f>
        <v>13.854200000000001</v>
      </c>
      <c r="H4" s="19" t="s">
        <v>28</v>
      </c>
      <c r="I4" s="14">
        <v>5</v>
      </c>
      <c r="J4" s="14">
        <v>5</v>
      </c>
    </row>
    <row r="5" spans="1:10" ht="24" customHeight="1" x14ac:dyDescent="0.45">
      <c r="A5" s="44">
        <v>41</v>
      </c>
      <c r="B5" s="16" t="s">
        <v>64</v>
      </c>
      <c r="C5" s="4">
        <v>2.0474999999999999</v>
      </c>
      <c r="D5" s="4">
        <v>2.0474999999999999</v>
      </c>
      <c r="E5" s="4">
        <v>2.0474999999999999</v>
      </c>
      <c r="F5" s="4">
        <v>2.0474999999999999</v>
      </c>
      <c r="G5" s="4">
        <f t="shared" si="0"/>
        <v>8.19</v>
      </c>
      <c r="H5" s="19" t="s">
        <v>24</v>
      </c>
      <c r="I5" s="14">
        <v>5</v>
      </c>
      <c r="J5" s="14">
        <v>5</v>
      </c>
    </row>
    <row r="6" spans="1:10" ht="61.5" x14ac:dyDescent="0.45">
      <c r="A6" s="14">
        <v>42</v>
      </c>
      <c r="B6" s="6" t="s">
        <v>66</v>
      </c>
      <c r="C6" s="11">
        <v>7.5</v>
      </c>
      <c r="D6" s="11">
        <v>7.5</v>
      </c>
      <c r="E6" s="11">
        <v>11.5</v>
      </c>
      <c r="F6" s="11">
        <v>11.5</v>
      </c>
      <c r="G6" s="11">
        <f>+C6+D6+E6+F6</f>
        <v>38</v>
      </c>
      <c r="H6" s="20" t="s">
        <v>81</v>
      </c>
      <c r="I6" s="5">
        <v>5</v>
      </c>
      <c r="J6" s="5">
        <v>5</v>
      </c>
    </row>
    <row r="7" spans="1:10" ht="26" customHeight="1" x14ac:dyDescent="0.45">
      <c r="C7" s="46">
        <f>SUM(C4:C6)</f>
        <v>12.9017</v>
      </c>
      <c r="D7" s="46">
        <f t="shared" ref="D7:F7" si="1">SUM(D4:D6)</f>
        <v>13.047499999999999</v>
      </c>
      <c r="E7" s="46">
        <f t="shared" si="1"/>
        <v>17.047499999999999</v>
      </c>
      <c r="F7" s="46">
        <f t="shared" si="1"/>
        <v>17.047499999999999</v>
      </c>
      <c r="G7" s="46">
        <f>SUM(G4:G6)</f>
        <v>60.044200000000004</v>
      </c>
    </row>
  </sheetData>
  <mergeCells count="1">
    <mergeCell ref="B1:I1"/>
  </mergeCells>
  <printOptions horizontalCentered="1"/>
  <pageMargins left="0.59055118110236227" right="0.59055118110236227" top="0.98425196850393704" bottom="0.59055118110236227" header="0.51181102362204722" footer="0.51181102362204722"/>
  <pageSetup paperSize="9" scale="85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opLeftCell="B1" zoomScaleNormal="100" zoomScaleSheetLayoutView="84" workbookViewId="0">
      <selection activeCell="C6" sqref="C6:G6"/>
    </sheetView>
  </sheetViews>
  <sheetFormatPr defaultColWidth="8.75" defaultRowHeight="26" customHeight="1" x14ac:dyDescent="0.45"/>
  <cols>
    <col min="1" max="1" width="6.08203125" style="1" customWidth="1"/>
    <col min="2" max="2" width="62.25" style="1" customWidth="1"/>
    <col min="3" max="7" width="8.5" style="1" customWidth="1"/>
    <col min="8" max="8" width="15.75" style="1" customWidth="1"/>
    <col min="9" max="9" width="11.5" style="1" customWidth="1"/>
    <col min="10" max="16384" width="8.75" style="1"/>
  </cols>
  <sheetData>
    <row r="1" spans="1:10" ht="26" customHeight="1" x14ac:dyDescent="0.45">
      <c r="B1" s="48" t="s">
        <v>0</v>
      </c>
      <c r="C1" s="48"/>
      <c r="D1" s="48"/>
      <c r="E1" s="48"/>
      <c r="F1" s="48"/>
      <c r="G1" s="48"/>
      <c r="H1" s="48"/>
      <c r="I1" s="48"/>
    </row>
    <row r="2" spans="1:10" ht="35.5" customHeight="1" x14ac:dyDescent="0.45">
      <c r="B2" s="7"/>
      <c r="C2" s="43"/>
      <c r="D2" s="1" t="s">
        <v>1</v>
      </c>
      <c r="E2" s="43"/>
      <c r="F2" s="43"/>
      <c r="G2" s="43"/>
      <c r="I2" s="43"/>
    </row>
    <row r="3" spans="1:10" ht="13" customHeight="1" x14ac:dyDescent="0.45"/>
    <row r="4" spans="1:10" ht="26" customHeight="1" x14ac:dyDescent="0.45">
      <c r="A4" s="44">
        <v>43</v>
      </c>
      <c r="B4" s="3" t="s">
        <v>65</v>
      </c>
      <c r="C4" s="26">
        <v>2.3868</v>
      </c>
      <c r="D4" s="26">
        <v>2.3868</v>
      </c>
      <c r="E4" s="26">
        <v>2.3868</v>
      </c>
      <c r="F4" s="26">
        <v>2.3868</v>
      </c>
      <c r="G4" s="26">
        <v>9.5472000000000001</v>
      </c>
      <c r="H4" s="27" t="s">
        <v>13</v>
      </c>
      <c r="I4" s="44">
        <v>6</v>
      </c>
      <c r="J4" s="44">
        <v>6</v>
      </c>
    </row>
    <row r="5" spans="1:10" ht="41" x14ac:dyDescent="0.45">
      <c r="A5" s="14">
        <v>44</v>
      </c>
      <c r="B5" s="28" t="s">
        <v>74</v>
      </c>
      <c r="C5" s="38">
        <v>0.2</v>
      </c>
      <c r="D5" s="38">
        <v>0.2</v>
      </c>
      <c r="E5" s="38">
        <v>0.2</v>
      </c>
      <c r="F5" s="38">
        <v>0.2</v>
      </c>
      <c r="G5" s="38">
        <v>0.8</v>
      </c>
      <c r="H5" s="29" t="s">
        <v>13</v>
      </c>
      <c r="I5" s="15">
        <v>6</v>
      </c>
      <c r="J5" s="15">
        <v>6</v>
      </c>
    </row>
    <row r="6" spans="1:10" ht="26" customHeight="1" x14ac:dyDescent="0.45">
      <c r="A6" s="30"/>
      <c r="B6" s="44" t="s">
        <v>8</v>
      </c>
      <c r="C6" s="31">
        <f>SUM(C4:C5)</f>
        <v>2.5868000000000002</v>
      </c>
      <c r="D6" s="31">
        <f>SUM(D4:D5)</f>
        <v>2.5868000000000002</v>
      </c>
      <c r="E6" s="31">
        <f>SUM(E4:E5)</f>
        <v>2.5868000000000002</v>
      </c>
      <c r="F6" s="31">
        <f>SUM(F4:F5)</f>
        <v>2.5868000000000002</v>
      </c>
      <c r="G6" s="31">
        <f>SUM(G4:G5)</f>
        <v>10.347200000000001</v>
      </c>
      <c r="H6" s="30"/>
      <c r="I6" s="30"/>
      <c r="J6" s="30"/>
    </row>
  </sheetData>
  <mergeCells count="1">
    <mergeCell ref="B1:I1"/>
  </mergeCells>
  <printOptions horizontalCentered="1"/>
  <pageMargins left="0.59055118110236227" right="0.59055118110236227" top="0.98425196850393704" bottom="0.59055118110236227" header="0.51181102362204722" footer="0.51181102362204722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สรุปโครงการ</vt:lpstr>
      <vt:lpstr>1</vt:lpstr>
      <vt:lpstr>1 (2)</vt:lpstr>
      <vt:lpstr>1 (3)</vt:lpstr>
      <vt:lpstr>1 (4)</vt:lpstr>
      <vt:lpstr>1 (5)</vt:lpstr>
      <vt:lpstr>1 (6)</vt:lpstr>
      <vt:lpstr>'1'!Print_Titles</vt:lpstr>
      <vt:lpstr>'1 (2)'!Print_Titles</vt:lpstr>
      <vt:lpstr>'1 (3)'!Print_Titles</vt:lpstr>
      <vt:lpstr>'1 (4)'!Print_Titles</vt:lpstr>
      <vt:lpstr>'1 (5)'!Print_Titles</vt:lpstr>
      <vt:lpstr>'1 (6)'!Print_Titles</vt:lpstr>
      <vt:lpstr>สรุปโครงการ!Print_Titles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2017-09-13T03:46:37Z</cp:lastPrinted>
  <dcterms:created xsi:type="dcterms:W3CDTF">2017-09-12T22:12:42Z</dcterms:created>
  <dcterms:modified xsi:type="dcterms:W3CDTF">2017-09-13T03:50:45Z</dcterms:modified>
</cp:coreProperties>
</file>